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8_{BCC26E04-0CB0-4077-9C6F-646CA9C4D774}" xr6:coauthVersionLast="47" xr6:coauthVersionMax="47" xr10:uidLastSave="{00000000-0000-0000-0000-000000000000}"/>
  <bookViews>
    <workbookView xWindow="-120" yWindow="-120" windowWidth="21840" windowHeight="13140" tabRatio="738" xr2:uid="{00000000-000D-0000-FFFF-FFFF00000000}"/>
  </bookViews>
  <sheets>
    <sheet name="aridos pioneros" sheetId="26" r:id="rId1"/>
  </sheets>
  <definedNames>
    <definedName name="_xlnm._FilterDatabase" localSheetId="0" hidden="1">'aridos pioneros'!$B$17:$M$64</definedName>
    <definedName name="_xlnm.Print_Area" localSheetId="0">'aridos pioneros'!$A$1:$P$64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26" l="1"/>
  <c r="J40" i="26"/>
  <c r="G41" i="26"/>
  <c r="J41" i="26"/>
  <c r="G42" i="26"/>
  <c r="J42" i="26"/>
  <c r="G43" i="26"/>
  <c r="J43" i="26"/>
  <c r="G63" i="26"/>
  <c r="K63" i="26" s="1"/>
  <c r="G58" i="26"/>
  <c r="K58" i="26" s="1"/>
  <c r="G59" i="26"/>
  <c r="K59" i="26" s="1"/>
  <c r="G60" i="26"/>
  <c r="K60" i="26" s="1"/>
  <c r="G61" i="26"/>
  <c r="K61" i="26" s="1"/>
  <c r="G62" i="26"/>
  <c r="K62" i="26" s="1"/>
  <c r="G57" i="26"/>
  <c r="J50" i="26"/>
  <c r="G50" i="26"/>
  <c r="K43" i="26" l="1"/>
  <c r="K41" i="26"/>
  <c r="K42" i="26"/>
  <c r="K40" i="26"/>
  <c r="K50" i="26"/>
  <c r="J28" i="26"/>
  <c r="G28" i="26"/>
  <c r="K28" i="26" l="1"/>
  <c r="O5" i="26"/>
  <c r="O4" i="26"/>
  <c r="J56" i="26"/>
  <c r="G56" i="26"/>
  <c r="J22" i="26"/>
  <c r="G22" i="26"/>
  <c r="K22" i="26" l="1"/>
  <c r="K56" i="26"/>
  <c r="J57" i="26"/>
  <c r="K57" i="26" l="1"/>
  <c r="J54" i="26"/>
  <c r="G54" i="26"/>
  <c r="K54" i="26" l="1"/>
  <c r="J52" i="26" l="1"/>
  <c r="G52" i="26"/>
  <c r="J51" i="26"/>
  <c r="G51" i="26"/>
  <c r="J49" i="26"/>
  <c r="G49" i="26"/>
  <c r="J48" i="26"/>
  <c r="G48" i="26"/>
  <c r="J47" i="26"/>
  <c r="G47" i="26"/>
  <c r="J46" i="26"/>
  <c r="G46" i="26"/>
  <c r="J45" i="26"/>
  <c r="G45" i="26"/>
  <c r="J44" i="26"/>
  <c r="G44" i="26"/>
  <c r="K51" i="26" l="1"/>
  <c r="K52" i="26"/>
  <c r="K49" i="26"/>
  <c r="K48" i="26"/>
  <c r="K47" i="26"/>
  <c r="K46" i="26"/>
  <c r="K45" i="26"/>
  <c r="K44" i="26"/>
  <c r="J53" i="26" l="1"/>
  <c r="G53" i="26"/>
  <c r="J38" i="26"/>
  <c r="G38" i="26"/>
  <c r="J35" i="26"/>
  <c r="G35" i="26"/>
  <c r="J34" i="26"/>
  <c r="G34" i="26"/>
  <c r="J33" i="26"/>
  <c r="G33" i="26"/>
  <c r="J32" i="26"/>
  <c r="G32" i="26"/>
  <c r="J29" i="26"/>
  <c r="G29" i="26"/>
  <c r="K29" i="26" l="1"/>
  <c r="K34" i="26"/>
  <c r="K35" i="26"/>
  <c r="K38" i="26"/>
  <c r="K53" i="26"/>
  <c r="K32" i="26"/>
  <c r="K33" i="26"/>
  <c r="J55" i="26" l="1"/>
  <c r="G55" i="26"/>
  <c r="J39" i="26"/>
  <c r="G39" i="26"/>
  <c r="J37" i="26"/>
  <c r="G37" i="26"/>
  <c r="J36" i="26"/>
  <c r="G36" i="26"/>
  <c r="J31" i="26"/>
  <c r="G31" i="26"/>
  <c r="J30" i="26"/>
  <c r="G30" i="26"/>
  <c r="J27" i="26"/>
  <c r="G27" i="26"/>
  <c r="J26" i="26"/>
  <c r="G26" i="26"/>
  <c r="J25" i="26"/>
  <c r="G25" i="26"/>
  <c r="J24" i="26"/>
  <c r="G24" i="26"/>
  <c r="K30" i="26" l="1"/>
  <c r="K31" i="26"/>
  <c r="K36" i="26"/>
  <c r="K37" i="26"/>
  <c r="K39" i="26"/>
  <c r="K55" i="26"/>
  <c r="O6" i="26" s="1"/>
  <c r="K24" i="26"/>
  <c r="K25" i="26"/>
  <c r="K26" i="26"/>
  <c r="K27" i="26"/>
  <c r="J23" i="26" l="1"/>
  <c r="G23" i="26"/>
  <c r="G21" i="26"/>
  <c r="J21" i="26"/>
  <c r="K23" i="26" l="1"/>
  <c r="K21" i="26"/>
  <c r="J20" i="26" l="1"/>
  <c r="G20" i="26"/>
  <c r="J19" i="26"/>
  <c r="G19" i="26"/>
  <c r="K19" i="26" l="1"/>
  <c r="K20" i="26"/>
  <c r="J18" i="26" l="1"/>
  <c r="G18" i="26"/>
  <c r="K18" i="26" l="1"/>
  <c r="N7" i="26" s="1"/>
  <c r="K64" i="26" l="1"/>
  <c r="N9" i="26"/>
  <c r="N10" i="26" l="1"/>
  <c r="N11" i="26" s="1"/>
</calcChain>
</file>

<file path=xl/sharedStrings.xml><?xml version="1.0" encoding="utf-8"?>
<sst xmlns="http://schemas.openxmlformats.org/spreadsheetml/2006/main" count="115" uniqueCount="42">
  <si>
    <t>VALOR TOTAL</t>
  </si>
  <si>
    <t>VALOR TOTAL DIA</t>
  </si>
  <si>
    <t>VALOR LITROS</t>
  </si>
  <si>
    <t>TOTAL A FACTURAR</t>
  </si>
  <si>
    <t>RESUMEN</t>
  </si>
  <si>
    <t>Total Neto</t>
  </si>
  <si>
    <t>IVA 19%</t>
  </si>
  <si>
    <t>#</t>
  </si>
  <si>
    <t>CONSUMO DE PETROLEO</t>
  </si>
  <si>
    <t>Total petroleo a descontar (-)</t>
  </si>
  <si>
    <t>FECHA INICIO</t>
  </si>
  <si>
    <t>PATENTE</t>
  </si>
  <si>
    <t>VALOR</t>
  </si>
  <si>
    <t>REPORT</t>
  </si>
  <si>
    <t>OPERADOR</t>
  </si>
  <si>
    <t>M3</t>
  </si>
  <si>
    <t>N° DE VIAJES</t>
  </si>
  <si>
    <t>TOTAL M3 INTEGRAL</t>
  </si>
  <si>
    <t>TOTAL M3 ARENA</t>
  </si>
  <si>
    <t>KJ-7884</t>
  </si>
  <si>
    <t>FABIAN VERA</t>
  </si>
  <si>
    <t>NR-2594</t>
  </si>
  <si>
    <t>NELSON CUYUL</t>
  </si>
  <si>
    <t>PY-4367</t>
  </si>
  <si>
    <t>LUCIANO VALENZUELA</t>
  </si>
  <si>
    <t>PH-4308</t>
  </si>
  <si>
    <t>IVAN MANSILLA</t>
  </si>
  <si>
    <t>NS-3500</t>
  </si>
  <si>
    <t>JOSE CARCAMO</t>
  </si>
  <si>
    <t>KJ-7885</t>
  </si>
  <si>
    <t>ATILIO OJEDA</t>
  </si>
  <si>
    <t>NB-5477</t>
  </si>
  <si>
    <t>FRANCISCO GUERRERO</t>
  </si>
  <si>
    <t>C-95</t>
  </si>
  <si>
    <t>RAUL SALDIVIA</t>
  </si>
  <si>
    <t>LZ-2809</t>
  </si>
  <si>
    <t>PATRICIO RUIZ</t>
  </si>
  <si>
    <t>PS-5702</t>
  </si>
  <si>
    <t>ANIBAL VASQUEZ</t>
  </si>
  <si>
    <t>Valor Neto Arena Pioneros.4</t>
  </si>
  <si>
    <t>Valor Neto Integral Pioneros.4</t>
  </si>
  <si>
    <t>DETALLE ARIDOS PIONEROS.2019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</si>
</sst>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$&quot;* #,##0_ ;_ &quot;$&quot;* \-#,##0_ ;_ &quot;$&quot;* &quot;-&quot;_ ;_ @_ "/>
    <numFmt numFmtId="164" formatCode="dd/mm/yy;@"/>
    <numFmt numFmtId="165" formatCode="&quot;$&quot;\ #,##0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4"/>
      <color theme="1"/>
      <name val="Arial"/>
      <family val="2"/>
    </font>
    <font>
      <sz val="20"/>
      <color theme="1"/>
      <name val="Arial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43FC2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" fillId="2" borderId="0" xfId="0" applyFont="1" applyFill="1"/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/>
    <xf numFmtId="165" fontId="10" fillId="0" borderId="0" xfId="0" applyNumberFormat="1" applyFont="1" applyFill="1" applyBorder="1" applyAlignment="1">
      <alignment horizontal="center" vertical="center"/>
    </xf>
    <xf numFmtId="165" fontId="12" fillId="0" borderId="16" xfId="0" applyNumberFormat="1" applyFont="1" applyFill="1" applyBorder="1" applyAlignment="1">
      <alignment horizontal="center" vertical="center"/>
    </xf>
    <xf numFmtId="0" fontId="13" fillId="0" borderId="0" xfId="0" applyFont="1"/>
    <xf numFmtId="1" fontId="10" fillId="0" borderId="16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left" vertical="center"/>
    </xf>
    <xf numFmtId="42" fontId="4" fillId="0" borderId="2" xfId="0" applyNumberFormat="1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left" vertical="center"/>
    </xf>
    <xf numFmtId="3" fontId="4" fillId="2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2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5" fillId="4" borderId="19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165" fontId="4" fillId="4" borderId="14" xfId="0" applyNumberFormat="1" applyFont="1" applyFill="1" applyBorder="1" applyAlignment="1">
      <alignment horizontal="right" vertical="center"/>
    </xf>
    <xf numFmtId="3" fontId="4" fillId="4" borderId="0" xfId="0" applyNumberFormat="1" applyFont="1" applyFill="1" applyBorder="1" applyAlignment="1">
      <alignment horizontal="right" vertical="center"/>
    </xf>
    <xf numFmtId="3" fontId="4" fillId="4" borderId="14" xfId="0" applyNumberFormat="1" applyFont="1" applyFill="1" applyBorder="1" applyAlignment="1">
      <alignment horizontal="right" vertical="center"/>
    </xf>
    <xf numFmtId="42" fontId="4" fillId="2" borderId="0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Border="1"/>
    <xf numFmtId="0" fontId="9" fillId="2" borderId="14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4" borderId="19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2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1" fontId="8" fillId="2" borderId="1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3" fontId="4" fillId="4" borderId="7" xfId="0" applyNumberFormat="1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165" fontId="6" fillId="4" borderId="0" xfId="0" applyNumberFormat="1" applyFont="1" applyFill="1" applyBorder="1" applyAlignment="1">
      <alignment horizontal="right" vertical="center"/>
    </xf>
    <xf numFmtId="0" fontId="6" fillId="4" borderId="14" xfId="0" applyFont="1" applyFill="1" applyBorder="1" applyAlignment="1">
      <alignment horizontal="right" vertical="center"/>
    </xf>
    <xf numFmtId="165" fontId="4" fillId="4" borderId="0" xfId="0" applyNumberFormat="1" applyFont="1" applyFill="1" applyBorder="1" applyAlignment="1">
      <alignment horizontal="right" vertical="center"/>
    </xf>
    <xf numFmtId="0" fontId="4" fillId="4" borderId="14" xfId="0" applyFont="1" applyFill="1" applyBorder="1" applyAlignment="1">
      <alignment horizontal="right" vertical="center"/>
    </xf>
    <xf numFmtId="165" fontId="4" fillId="4" borderId="12" xfId="0" applyNumberFormat="1" applyFont="1" applyFill="1" applyBorder="1" applyAlignment="1">
      <alignment horizontal="right" vertical="center"/>
    </xf>
    <xf numFmtId="0" fontId="4" fillId="4" borderId="13" xfId="0" applyFont="1" applyFill="1" applyBorder="1" applyAlignment="1">
      <alignment horizontal="right" vertical="center"/>
    </xf>
    <xf numFmtId="0" fontId="5" fillId="4" borderId="19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left" vertical="center"/>
    </xf>
    <xf numFmtId="165" fontId="7" fillId="5" borderId="4" xfId="0" applyNumberFormat="1" applyFont="1" applyFill="1" applyBorder="1" applyAlignment="1">
      <alignment horizontal="right" vertical="center"/>
    </xf>
    <xf numFmtId="0" fontId="7" fillId="5" borderId="5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5" fontId="4" fillId="4" borderId="1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3FC24"/>
      <color rgb="FFFF6F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1</xdr:rowOff>
    </xdr:from>
    <xdr:to>
      <xdr:col>6</xdr:col>
      <xdr:colOff>13056</xdr:colOff>
      <xdr:row>9</xdr:row>
      <xdr:rowOff>42333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9421C7A-5198-4948-83E7-A82C26FDB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416" y="169334"/>
          <a:ext cx="5907973" cy="1587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0"/>
  <sheetViews>
    <sheetView tabSelected="1" view="pageBreakPreview" zoomScale="60" zoomScaleNormal="90" workbookViewId="0">
      <pane ySplit="17" topLeftCell="A44" activePane="bottomLeft" state="frozen"/>
      <selection pane="bottomLeft" activeCell="E63" sqref="E63"/>
    </sheetView>
  </sheetViews>
  <sheetFormatPr baseColWidth="10" defaultRowHeight="15" x14ac:dyDescent="0.25"/>
  <cols>
    <col min="1" max="1" width="4.85546875" customWidth="1"/>
    <col min="2" max="2" width="16.28515625" style="4" customWidth="1"/>
    <col min="3" max="3" width="13.7109375" style="4" customWidth="1"/>
    <col min="4" max="4" width="28.85546875" style="4" customWidth="1"/>
    <col min="5" max="5" width="18" style="4" bestFit="1" customWidth="1"/>
    <col min="6" max="6" width="12.140625" style="4" customWidth="1"/>
    <col min="7" max="7" width="13.140625" style="4" customWidth="1"/>
    <col min="8" max="8" width="14.140625" style="4" customWidth="1"/>
    <col min="9" max="9" width="8.5703125" style="4" bestFit="1" customWidth="1"/>
    <col min="10" max="10" width="15.28515625" style="4" customWidth="1"/>
    <col min="11" max="11" width="20" style="4" bestFit="1" customWidth="1"/>
    <col min="12" max="12" width="26.7109375" style="5" customWidth="1"/>
    <col min="13" max="13" width="18.7109375" style="5" customWidth="1"/>
    <col min="14" max="14" width="14.42578125" style="4" bestFit="1" customWidth="1"/>
    <col min="15" max="15" width="15.28515625" bestFit="1" customWidth="1"/>
    <col min="16" max="16" width="7.85546875" style="2" customWidth="1"/>
  </cols>
  <sheetData>
    <row r="1" spans="1:16" ht="13.5" customHeight="1" thickBot="1" x14ac:dyDescent="0.3">
      <c r="A1" s="88"/>
      <c r="B1" s="88"/>
      <c r="C1" s="88"/>
      <c r="D1" s="88"/>
      <c r="E1" s="88"/>
      <c r="F1" s="88"/>
      <c r="G1" s="88"/>
      <c r="H1" s="88"/>
      <c r="I1" s="88"/>
      <c r="J1" s="88"/>
      <c r="K1" s="18"/>
      <c r="L1" s="24"/>
      <c r="M1" s="24"/>
      <c r="N1" s="18"/>
      <c r="O1" s="25"/>
      <c r="P1" s="19"/>
    </row>
    <row r="2" spans="1:16" s="1" customFormat="1" ht="15.75" thickBot="1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18"/>
      <c r="L2" s="69" t="s">
        <v>4</v>
      </c>
      <c r="M2" s="70"/>
      <c r="N2" s="70"/>
      <c r="O2" s="71"/>
      <c r="P2" s="19"/>
    </row>
    <row r="3" spans="1:16" s="1" customFormat="1" ht="15.75" thickBot="1" x14ac:dyDescent="0.25">
      <c r="A3" s="88"/>
      <c r="B3" s="88"/>
      <c r="C3" s="88"/>
      <c r="D3" s="88"/>
      <c r="E3" s="88"/>
      <c r="F3" s="88"/>
      <c r="G3" s="88"/>
      <c r="H3" s="88"/>
      <c r="I3" s="88"/>
      <c r="J3" s="88"/>
      <c r="K3" s="18"/>
      <c r="L3" s="67"/>
      <c r="M3" s="68"/>
      <c r="N3" s="72"/>
      <c r="O3" s="73"/>
      <c r="P3" s="19"/>
    </row>
    <row r="4" spans="1:16" s="1" customFormat="1" x14ac:dyDescent="0.2">
      <c r="A4" s="88"/>
      <c r="B4" s="88"/>
      <c r="C4" s="88"/>
      <c r="D4" s="88"/>
      <c r="E4" s="88"/>
      <c r="F4" s="88"/>
      <c r="G4" s="88"/>
      <c r="H4" s="88"/>
      <c r="I4" s="88"/>
      <c r="J4" s="88"/>
      <c r="K4" s="18"/>
      <c r="L4" s="67" t="s">
        <v>17</v>
      </c>
      <c r="M4" s="68"/>
      <c r="N4" s="44"/>
      <c r="O4" s="45">
        <f>SUM(F18:F49)</f>
        <v>2340</v>
      </c>
      <c r="P4" s="19"/>
    </row>
    <row r="5" spans="1:16" s="1" customFormat="1" x14ac:dyDescent="0.2">
      <c r="A5" s="88"/>
      <c r="B5" s="88"/>
      <c r="C5" s="88"/>
      <c r="D5" s="88"/>
      <c r="E5" s="88"/>
      <c r="F5" s="88"/>
      <c r="G5" s="88"/>
      <c r="H5" s="88"/>
      <c r="I5" s="88"/>
      <c r="J5" s="88"/>
      <c r="K5" s="18"/>
      <c r="L5" s="51" t="s">
        <v>18</v>
      </c>
      <c r="M5" s="52"/>
      <c r="N5" s="44"/>
      <c r="O5" s="45">
        <f>SUM(F51:F63)</f>
        <v>981</v>
      </c>
      <c r="P5" s="19"/>
    </row>
    <row r="6" spans="1:16" s="1" customFormat="1" x14ac:dyDescent="0.2">
      <c r="A6" s="88"/>
      <c r="B6" s="88"/>
      <c r="C6" s="88"/>
      <c r="D6" s="88"/>
      <c r="E6" s="88"/>
      <c r="F6" s="88"/>
      <c r="G6" s="88"/>
      <c r="H6" s="88"/>
      <c r="I6" s="88"/>
      <c r="J6" s="88"/>
      <c r="K6" s="18"/>
      <c r="L6" s="41" t="s">
        <v>39</v>
      </c>
      <c r="M6" s="42"/>
      <c r="N6" s="44"/>
      <c r="O6" s="43">
        <f>SUM(K51:K63)</f>
        <v>7075680</v>
      </c>
      <c r="P6" s="19"/>
    </row>
    <row r="7" spans="1:16" s="1" customFormat="1" x14ac:dyDescent="0.2">
      <c r="A7" s="88"/>
      <c r="B7" s="88"/>
      <c r="C7" s="88"/>
      <c r="D7" s="88"/>
      <c r="E7" s="88"/>
      <c r="F7" s="88"/>
      <c r="G7" s="88"/>
      <c r="H7" s="88"/>
      <c r="I7" s="88"/>
      <c r="J7" s="88"/>
      <c r="K7" s="18"/>
      <c r="L7" s="32" t="s">
        <v>40</v>
      </c>
      <c r="M7" s="30"/>
      <c r="N7" s="76">
        <f>SUM(K18:K49)</f>
        <v>16380000</v>
      </c>
      <c r="O7" s="92"/>
      <c r="P7" s="19"/>
    </row>
    <row r="8" spans="1:16" s="1" customFormat="1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18"/>
      <c r="L8" s="80" t="s">
        <v>9</v>
      </c>
      <c r="M8" s="81"/>
      <c r="N8" s="74">
        <v>0</v>
      </c>
      <c r="O8" s="75"/>
      <c r="P8" s="19"/>
    </row>
    <row r="9" spans="1:16" s="1" customFormat="1" x14ac:dyDescent="0.2">
      <c r="A9" s="88"/>
      <c r="B9" s="88"/>
      <c r="C9" s="88"/>
      <c r="D9" s="88"/>
      <c r="E9" s="88"/>
      <c r="F9" s="88"/>
      <c r="G9" s="88"/>
      <c r="H9" s="88"/>
      <c r="I9" s="88"/>
      <c r="J9" s="88"/>
      <c r="K9" s="16"/>
      <c r="L9" s="80" t="s">
        <v>5</v>
      </c>
      <c r="M9" s="81"/>
      <c r="N9" s="76">
        <f t="shared" ref="N9" si="0">SUM(N6:O7)</f>
        <v>23455680</v>
      </c>
      <c r="O9" s="77"/>
      <c r="P9" s="19"/>
    </row>
    <row r="10" spans="1:16" s="1" customFormat="1" ht="15.75" thickBot="1" x14ac:dyDescent="0.25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16"/>
      <c r="L10" s="82" t="s">
        <v>6</v>
      </c>
      <c r="M10" s="83"/>
      <c r="N10" s="78">
        <f>N9*19%</f>
        <v>4456579.2</v>
      </c>
      <c r="O10" s="79"/>
      <c r="P10" s="19"/>
    </row>
    <row r="11" spans="1:16" s="1" customFormat="1" ht="18.75" thickBot="1" x14ac:dyDescent="0.25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16"/>
      <c r="L11" s="84" t="s">
        <v>3</v>
      </c>
      <c r="M11" s="85"/>
      <c r="N11" s="86">
        <f t="shared" ref="N11" si="1">SUM(N9:O10)</f>
        <v>27912259.199999999</v>
      </c>
      <c r="O11" s="87"/>
      <c r="P11" s="19"/>
    </row>
    <row r="12" spans="1:16" s="20" customForma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6"/>
      <c r="L12" s="17"/>
      <c r="M12" s="17"/>
      <c r="N12" s="18"/>
      <c r="O12" s="18"/>
      <c r="P12" s="19"/>
    </row>
    <row r="13" spans="1:16" s="20" customFormat="1" ht="3.75" customHeight="1" thickBot="1" x14ac:dyDescent="0.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6"/>
      <c r="L13" s="17"/>
      <c r="M13" s="17"/>
      <c r="N13" s="18"/>
      <c r="O13" s="18"/>
      <c r="P13" s="19"/>
    </row>
    <row r="14" spans="1:16" s="23" customFormat="1" ht="35.25" customHeight="1" thickBot="1" x14ac:dyDescent="0.3">
      <c r="A14" s="89" t="s">
        <v>41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1"/>
    </row>
    <row r="15" spans="1:16" s="20" customFormat="1" ht="17.25" customHeight="1" thickBo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6" s="1" customFormat="1" ht="20.100000000000001" customHeight="1" thickBot="1" x14ac:dyDescent="0.25">
      <c r="A16" s="20"/>
      <c r="B16" s="18"/>
      <c r="C16" s="18"/>
      <c r="D16" s="18"/>
      <c r="E16" s="21"/>
      <c r="F16" s="21"/>
      <c r="G16" s="18"/>
      <c r="H16" s="18"/>
      <c r="I16" s="64" t="s">
        <v>8</v>
      </c>
      <c r="J16" s="65"/>
      <c r="K16" s="66"/>
      <c r="L16" s="20"/>
      <c r="M16" s="19"/>
    </row>
    <row r="17" spans="1:15" s="6" customFormat="1" ht="39.75" customHeight="1" thickBot="1" x14ac:dyDescent="0.25">
      <c r="A17" s="12" t="s">
        <v>7</v>
      </c>
      <c r="B17" s="13" t="s">
        <v>10</v>
      </c>
      <c r="C17" s="13" t="s">
        <v>13</v>
      </c>
      <c r="D17" s="13" t="s">
        <v>11</v>
      </c>
      <c r="E17" s="13" t="s">
        <v>12</v>
      </c>
      <c r="F17" s="13" t="s">
        <v>15</v>
      </c>
      <c r="G17" s="13" t="s">
        <v>1</v>
      </c>
      <c r="H17" s="13" t="s">
        <v>16</v>
      </c>
      <c r="I17" s="13" t="s">
        <v>2</v>
      </c>
      <c r="J17" s="13" t="s">
        <v>0</v>
      </c>
      <c r="K17" s="13" t="s">
        <v>3</v>
      </c>
      <c r="L17" s="14" t="s">
        <v>14</v>
      </c>
    </row>
    <row r="18" spans="1:15" s="1" customFormat="1" ht="20.100000000000001" customHeight="1" x14ac:dyDescent="0.2">
      <c r="A18" s="11"/>
      <c r="B18" s="35">
        <v>43500</v>
      </c>
      <c r="C18" s="3">
        <v>11862</v>
      </c>
      <c r="D18" s="7" t="s">
        <v>19</v>
      </c>
      <c r="E18" s="8">
        <v>7000</v>
      </c>
      <c r="F18" s="33">
        <v>60</v>
      </c>
      <c r="G18" s="9">
        <f t="shared" ref="G18:G20" si="2">+F18*E18</f>
        <v>420000</v>
      </c>
      <c r="H18" s="36">
        <v>4</v>
      </c>
      <c r="I18" s="10"/>
      <c r="J18" s="31">
        <f t="shared" ref="J18:J20" si="3">H18*I18</f>
        <v>0</v>
      </c>
      <c r="K18" s="34">
        <f t="shared" ref="K18:K20" si="4">G18-J18</f>
        <v>420000</v>
      </c>
      <c r="L18" s="40" t="s">
        <v>20</v>
      </c>
    </row>
    <row r="19" spans="1:15" s="1" customFormat="1" ht="20.100000000000001" customHeight="1" x14ac:dyDescent="0.2">
      <c r="A19" s="11"/>
      <c r="B19" s="35">
        <v>43502</v>
      </c>
      <c r="C19" s="3">
        <v>10177</v>
      </c>
      <c r="D19" s="7" t="s">
        <v>21</v>
      </c>
      <c r="E19" s="8">
        <v>7000</v>
      </c>
      <c r="F19" s="33">
        <v>15</v>
      </c>
      <c r="G19" s="9">
        <f t="shared" si="2"/>
        <v>105000</v>
      </c>
      <c r="H19" s="36">
        <v>1</v>
      </c>
      <c r="I19" s="37"/>
      <c r="J19" s="38">
        <f t="shared" si="3"/>
        <v>0</v>
      </c>
      <c r="K19" s="39">
        <f t="shared" si="4"/>
        <v>105000</v>
      </c>
      <c r="L19" s="40" t="s">
        <v>22</v>
      </c>
    </row>
    <row r="20" spans="1:15" s="1" customFormat="1" ht="20.100000000000001" customHeight="1" x14ac:dyDescent="0.2">
      <c r="A20" s="11"/>
      <c r="B20" s="35">
        <v>43502</v>
      </c>
      <c r="C20" s="3">
        <v>10730</v>
      </c>
      <c r="D20" s="7" t="s">
        <v>23</v>
      </c>
      <c r="E20" s="8">
        <v>7000</v>
      </c>
      <c r="F20" s="33">
        <v>105</v>
      </c>
      <c r="G20" s="9">
        <f t="shared" si="2"/>
        <v>735000</v>
      </c>
      <c r="H20" s="36">
        <v>7</v>
      </c>
      <c r="I20" s="37"/>
      <c r="J20" s="38">
        <f t="shared" si="3"/>
        <v>0</v>
      </c>
      <c r="K20" s="39">
        <f t="shared" si="4"/>
        <v>735000</v>
      </c>
      <c r="L20" s="40" t="s">
        <v>24</v>
      </c>
    </row>
    <row r="21" spans="1:15" s="1" customFormat="1" ht="20.100000000000001" customHeight="1" x14ac:dyDescent="0.2">
      <c r="A21" s="11"/>
      <c r="B21" s="35">
        <v>43503</v>
      </c>
      <c r="C21" s="3">
        <v>10191</v>
      </c>
      <c r="D21" s="7" t="s">
        <v>21</v>
      </c>
      <c r="E21" s="8">
        <v>7000</v>
      </c>
      <c r="F21" s="33">
        <v>60</v>
      </c>
      <c r="G21" s="9">
        <f>+F21*E21</f>
        <v>420000</v>
      </c>
      <c r="H21" s="36">
        <v>4</v>
      </c>
      <c r="I21" s="37"/>
      <c r="J21" s="38">
        <f>H21*I21</f>
        <v>0</v>
      </c>
      <c r="K21" s="39">
        <f>G21-J21</f>
        <v>420000</v>
      </c>
      <c r="L21" s="40" t="s">
        <v>22</v>
      </c>
    </row>
    <row r="22" spans="1:15" s="1" customFormat="1" ht="20.100000000000001" customHeight="1" x14ac:dyDescent="0.2">
      <c r="A22" s="11"/>
      <c r="B22" s="35">
        <v>43503</v>
      </c>
      <c r="C22" s="3">
        <v>10346</v>
      </c>
      <c r="D22" s="7" t="s">
        <v>31</v>
      </c>
      <c r="E22" s="8">
        <v>7000</v>
      </c>
      <c r="F22" s="33">
        <v>60</v>
      </c>
      <c r="G22" s="9">
        <f t="shared" ref="G22" si="5">+F22*E22</f>
        <v>420000</v>
      </c>
      <c r="H22" s="36">
        <v>4</v>
      </c>
      <c r="I22" s="37"/>
      <c r="J22" s="38">
        <f t="shared" ref="J22" si="6">H22*I22</f>
        <v>0</v>
      </c>
      <c r="K22" s="39">
        <f t="shared" ref="K22" si="7">G22-J22</f>
        <v>420000</v>
      </c>
      <c r="L22" s="40" t="s">
        <v>32</v>
      </c>
    </row>
    <row r="23" spans="1:15" s="1" customFormat="1" ht="20.100000000000001" customHeight="1" x14ac:dyDescent="0.2">
      <c r="A23" s="11"/>
      <c r="B23" s="35">
        <v>43503</v>
      </c>
      <c r="C23" s="3">
        <v>11023</v>
      </c>
      <c r="D23" s="7" t="s">
        <v>33</v>
      </c>
      <c r="E23" s="8">
        <v>7000</v>
      </c>
      <c r="F23" s="33">
        <v>90</v>
      </c>
      <c r="G23" s="9">
        <f t="shared" ref="G23" si="8">+F23*E23</f>
        <v>630000</v>
      </c>
      <c r="H23" s="36">
        <v>6</v>
      </c>
      <c r="I23" s="37"/>
      <c r="J23" s="38">
        <f t="shared" ref="J23" si="9">H23*I23</f>
        <v>0</v>
      </c>
      <c r="K23" s="39">
        <f t="shared" ref="K23" si="10">G23-J23</f>
        <v>630000</v>
      </c>
      <c r="L23" s="40" t="s">
        <v>34</v>
      </c>
    </row>
    <row r="24" spans="1:15" s="1" customFormat="1" ht="20.100000000000001" customHeight="1" x14ac:dyDescent="0.2">
      <c r="A24" s="11"/>
      <c r="B24" s="49">
        <v>43503</v>
      </c>
      <c r="C24" s="3">
        <v>11289</v>
      </c>
      <c r="D24" s="3" t="s">
        <v>35</v>
      </c>
      <c r="E24" s="8">
        <v>7000</v>
      </c>
      <c r="F24" s="33">
        <v>75</v>
      </c>
      <c r="G24" s="9">
        <f t="shared" ref="G24:G28" si="11">+F24*E24</f>
        <v>525000</v>
      </c>
      <c r="H24" s="36">
        <v>5</v>
      </c>
      <c r="I24" s="37"/>
      <c r="J24" s="38">
        <f t="shared" ref="J24:J28" si="12">H24*I24</f>
        <v>0</v>
      </c>
      <c r="K24" s="39">
        <f t="shared" ref="K24:K28" si="13">G24-J24</f>
        <v>525000</v>
      </c>
      <c r="L24" s="50" t="s">
        <v>36</v>
      </c>
      <c r="M24" s="46"/>
      <c r="N24" s="47"/>
      <c r="O24" s="48"/>
    </row>
    <row r="25" spans="1:15" s="1" customFormat="1" ht="20.100000000000001" customHeight="1" x14ac:dyDescent="0.2">
      <c r="A25" s="11"/>
      <c r="B25" s="49">
        <v>43504</v>
      </c>
      <c r="C25" s="3">
        <v>11146</v>
      </c>
      <c r="D25" s="3" t="s">
        <v>19</v>
      </c>
      <c r="E25" s="8">
        <v>7000</v>
      </c>
      <c r="F25" s="33">
        <v>60</v>
      </c>
      <c r="G25" s="9">
        <f t="shared" si="11"/>
        <v>420000</v>
      </c>
      <c r="H25" s="36">
        <v>4</v>
      </c>
      <c r="I25" s="37"/>
      <c r="J25" s="38">
        <f t="shared" si="12"/>
        <v>0</v>
      </c>
      <c r="K25" s="39">
        <f t="shared" si="13"/>
        <v>420000</v>
      </c>
      <c r="L25" s="50" t="s">
        <v>20</v>
      </c>
      <c r="M25" s="46"/>
      <c r="N25" s="47"/>
      <c r="O25" s="48"/>
    </row>
    <row r="26" spans="1:15" s="1" customFormat="1" ht="20.100000000000001" customHeight="1" x14ac:dyDescent="0.2">
      <c r="A26" s="11"/>
      <c r="B26" s="49">
        <v>43504</v>
      </c>
      <c r="C26" s="3">
        <v>11472</v>
      </c>
      <c r="D26" s="3" t="s">
        <v>25</v>
      </c>
      <c r="E26" s="8">
        <v>7000</v>
      </c>
      <c r="F26" s="33">
        <v>45</v>
      </c>
      <c r="G26" s="9">
        <f t="shared" si="11"/>
        <v>315000</v>
      </c>
      <c r="H26" s="36">
        <v>3</v>
      </c>
      <c r="I26" s="37"/>
      <c r="J26" s="38">
        <f t="shared" si="12"/>
        <v>0</v>
      </c>
      <c r="K26" s="39">
        <f t="shared" si="13"/>
        <v>315000</v>
      </c>
      <c r="L26" s="50" t="s">
        <v>26</v>
      </c>
      <c r="M26" s="46"/>
      <c r="N26" s="47"/>
      <c r="O26" s="48"/>
    </row>
    <row r="27" spans="1:15" s="1" customFormat="1" ht="20.100000000000001" customHeight="1" x14ac:dyDescent="0.2">
      <c r="A27" s="11"/>
      <c r="B27" s="49">
        <v>43504</v>
      </c>
      <c r="C27" s="3">
        <v>10443</v>
      </c>
      <c r="D27" s="3" t="s">
        <v>27</v>
      </c>
      <c r="E27" s="8">
        <v>7000</v>
      </c>
      <c r="F27" s="33">
        <v>60</v>
      </c>
      <c r="G27" s="9">
        <f t="shared" si="11"/>
        <v>420000</v>
      </c>
      <c r="H27" s="36">
        <v>4</v>
      </c>
      <c r="I27" s="37"/>
      <c r="J27" s="38">
        <f t="shared" si="12"/>
        <v>0</v>
      </c>
      <c r="K27" s="39">
        <f t="shared" si="13"/>
        <v>420000</v>
      </c>
      <c r="L27" s="50" t="s">
        <v>28</v>
      </c>
      <c r="M27" s="46"/>
      <c r="N27" s="47"/>
      <c r="O27" s="48"/>
    </row>
    <row r="28" spans="1:15" s="1" customFormat="1" ht="20.100000000000001" customHeight="1" x14ac:dyDescent="0.2">
      <c r="A28" s="11"/>
      <c r="B28" s="49">
        <v>43504</v>
      </c>
      <c r="C28" s="3">
        <v>11290</v>
      </c>
      <c r="D28" s="3" t="s">
        <v>35</v>
      </c>
      <c r="E28" s="8">
        <v>7000</v>
      </c>
      <c r="F28" s="33">
        <v>90</v>
      </c>
      <c r="G28" s="9">
        <f t="shared" si="11"/>
        <v>630000</v>
      </c>
      <c r="H28" s="36">
        <v>6</v>
      </c>
      <c r="I28" s="37"/>
      <c r="J28" s="38">
        <f t="shared" si="12"/>
        <v>0</v>
      </c>
      <c r="K28" s="39">
        <f t="shared" si="13"/>
        <v>630000</v>
      </c>
      <c r="L28" s="50" t="s">
        <v>36</v>
      </c>
      <c r="M28" s="46"/>
      <c r="N28" s="47"/>
      <c r="O28" s="48"/>
    </row>
    <row r="29" spans="1:15" s="1" customFormat="1" ht="20.100000000000001" customHeight="1" x14ac:dyDescent="0.2">
      <c r="A29" s="11"/>
      <c r="B29" s="49">
        <v>43507</v>
      </c>
      <c r="C29" s="3">
        <v>11148</v>
      </c>
      <c r="D29" s="3" t="s">
        <v>19</v>
      </c>
      <c r="E29" s="8">
        <v>7000</v>
      </c>
      <c r="F29" s="33">
        <v>75</v>
      </c>
      <c r="G29" s="9">
        <f t="shared" ref="G29:G55" si="14">+F29*E29</f>
        <v>525000</v>
      </c>
      <c r="H29" s="36">
        <v>5</v>
      </c>
      <c r="I29" s="37"/>
      <c r="J29" s="38">
        <f t="shared" ref="J29:J55" si="15">H29*I29</f>
        <v>0</v>
      </c>
      <c r="K29" s="39">
        <f t="shared" ref="K29:K55" si="16">G29-J29</f>
        <v>525000</v>
      </c>
      <c r="L29" s="50" t="s">
        <v>20</v>
      </c>
      <c r="M29" s="46"/>
      <c r="N29" s="47"/>
      <c r="O29" s="48"/>
    </row>
    <row r="30" spans="1:15" s="1" customFormat="1" ht="20.100000000000001" customHeight="1" x14ac:dyDescent="0.2">
      <c r="A30" s="11"/>
      <c r="B30" s="49">
        <v>43507</v>
      </c>
      <c r="C30" s="3">
        <v>10928</v>
      </c>
      <c r="D30" s="3" t="s">
        <v>21</v>
      </c>
      <c r="E30" s="8">
        <v>7000</v>
      </c>
      <c r="F30" s="33">
        <v>15</v>
      </c>
      <c r="G30" s="9">
        <f t="shared" si="14"/>
        <v>105000</v>
      </c>
      <c r="H30" s="36">
        <v>1</v>
      </c>
      <c r="I30" s="37"/>
      <c r="J30" s="38">
        <f t="shared" si="15"/>
        <v>0</v>
      </c>
      <c r="K30" s="39">
        <f t="shared" si="16"/>
        <v>105000</v>
      </c>
      <c r="L30" s="50" t="s">
        <v>36</v>
      </c>
      <c r="M30" s="46"/>
      <c r="N30" s="47"/>
      <c r="O30" s="48"/>
    </row>
    <row r="31" spans="1:15" s="1" customFormat="1" ht="20.100000000000001" customHeight="1" x14ac:dyDescent="0.2">
      <c r="A31" s="11"/>
      <c r="B31" s="49">
        <v>43507</v>
      </c>
      <c r="C31" s="3">
        <v>10349</v>
      </c>
      <c r="D31" s="3" t="s">
        <v>31</v>
      </c>
      <c r="E31" s="8">
        <v>7000</v>
      </c>
      <c r="F31" s="33">
        <v>60</v>
      </c>
      <c r="G31" s="9">
        <f t="shared" si="14"/>
        <v>420000</v>
      </c>
      <c r="H31" s="36">
        <v>4</v>
      </c>
      <c r="I31" s="37"/>
      <c r="J31" s="38">
        <f t="shared" si="15"/>
        <v>0</v>
      </c>
      <c r="K31" s="39">
        <f t="shared" si="16"/>
        <v>420000</v>
      </c>
      <c r="L31" s="50" t="s">
        <v>32</v>
      </c>
      <c r="M31" s="46"/>
      <c r="N31" s="47"/>
      <c r="O31" s="48"/>
    </row>
    <row r="32" spans="1:15" s="1" customFormat="1" ht="20.100000000000001" customHeight="1" x14ac:dyDescent="0.2">
      <c r="A32" s="11"/>
      <c r="B32" s="49">
        <v>43507</v>
      </c>
      <c r="C32" s="3">
        <v>10193</v>
      </c>
      <c r="D32" s="3" t="s">
        <v>21</v>
      </c>
      <c r="E32" s="8">
        <v>7000</v>
      </c>
      <c r="F32" s="33">
        <v>60</v>
      </c>
      <c r="G32" s="9">
        <f t="shared" si="14"/>
        <v>420000</v>
      </c>
      <c r="H32" s="36">
        <v>4</v>
      </c>
      <c r="I32" s="37"/>
      <c r="J32" s="38">
        <f t="shared" si="15"/>
        <v>0</v>
      </c>
      <c r="K32" s="39">
        <f t="shared" si="16"/>
        <v>420000</v>
      </c>
      <c r="L32" s="50" t="s">
        <v>22</v>
      </c>
      <c r="M32" s="46"/>
      <c r="N32" s="47"/>
      <c r="O32" s="48"/>
    </row>
    <row r="33" spans="1:15" s="1" customFormat="1" ht="20.100000000000001" customHeight="1" x14ac:dyDescent="0.2">
      <c r="A33" s="11"/>
      <c r="B33" s="49">
        <v>43507</v>
      </c>
      <c r="C33" s="3">
        <v>10444</v>
      </c>
      <c r="D33" s="3" t="s">
        <v>27</v>
      </c>
      <c r="E33" s="8">
        <v>7000</v>
      </c>
      <c r="F33" s="33">
        <v>60</v>
      </c>
      <c r="G33" s="9">
        <f t="shared" si="14"/>
        <v>420000</v>
      </c>
      <c r="H33" s="36">
        <v>4</v>
      </c>
      <c r="I33" s="37"/>
      <c r="J33" s="38">
        <f t="shared" si="15"/>
        <v>0</v>
      </c>
      <c r="K33" s="39">
        <f t="shared" si="16"/>
        <v>420000</v>
      </c>
      <c r="L33" s="50" t="s">
        <v>28</v>
      </c>
      <c r="M33" s="46"/>
      <c r="N33" s="47"/>
      <c r="O33" s="48"/>
    </row>
    <row r="34" spans="1:15" s="1" customFormat="1" ht="20.100000000000001" customHeight="1" x14ac:dyDescent="0.2">
      <c r="A34" s="11"/>
      <c r="B34" s="49">
        <v>43507</v>
      </c>
      <c r="C34" s="3">
        <v>11025</v>
      </c>
      <c r="D34" s="3" t="s">
        <v>33</v>
      </c>
      <c r="E34" s="8">
        <v>7000</v>
      </c>
      <c r="F34" s="33">
        <v>75</v>
      </c>
      <c r="G34" s="9">
        <f t="shared" si="14"/>
        <v>525000</v>
      </c>
      <c r="H34" s="36">
        <v>5</v>
      </c>
      <c r="I34" s="37"/>
      <c r="J34" s="38">
        <f t="shared" si="15"/>
        <v>0</v>
      </c>
      <c r="K34" s="39">
        <f t="shared" si="16"/>
        <v>525000</v>
      </c>
      <c r="L34" s="50" t="s">
        <v>34</v>
      </c>
      <c r="M34" s="46"/>
      <c r="N34" s="47"/>
      <c r="O34" s="48"/>
    </row>
    <row r="35" spans="1:15" s="1" customFormat="1" ht="20.100000000000001" customHeight="1" x14ac:dyDescent="0.2">
      <c r="A35" s="11"/>
      <c r="B35" s="49">
        <v>43507</v>
      </c>
      <c r="C35" s="3">
        <v>11524</v>
      </c>
      <c r="D35" s="3" t="s">
        <v>37</v>
      </c>
      <c r="E35" s="8">
        <v>7000</v>
      </c>
      <c r="F35" s="33">
        <v>45</v>
      </c>
      <c r="G35" s="9">
        <f t="shared" si="14"/>
        <v>315000</v>
      </c>
      <c r="H35" s="36">
        <v>3</v>
      </c>
      <c r="I35" s="37"/>
      <c r="J35" s="38">
        <f t="shared" si="15"/>
        <v>0</v>
      </c>
      <c r="K35" s="39">
        <f t="shared" si="16"/>
        <v>315000</v>
      </c>
      <c r="L35" s="50" t="s">
        <v>38</v>
      </c>
      <c r="M35" s="46"/>
      <c r="N35" s="47"/>
      <c r="O35" s="48"/>
    </row>
    <row r="36" spans="1:15" s="1" customFormat="1" ht="20.100000000000001" customHeight="1" x14ac:dyDescent="0.2">
      <c r="A36" s="11"/>
      <c r="B36" s="49">
        <v>43507</v>
      </c>
      <c r="C36" s="3">
        <v>11475</v>
      </c>
      <c r="D36" s="3" t="s">
        <v>25</v>
      </c>
      <c r="E36" s="8">
        <v>7000</v>
      </c>
      <c r="F36" s="33">
        <v>60</v>
      </c>
      <c r="G36" s="9">
        <f t="shared" si="14"/>
        <v>420000</v>
      </c>
      <c r="H36" s="36">
        <v>4</v>
      </c>
      <c r="I36" s="37"/>
      <c r="J36" s="38">
        <f t="shared" si="15"/>
        <v>0</v>
      </c>
      <c r="K36" s="39">
        <f t="shared" si="16"/>
        <v>420000</v>
      </c>
      <c r="L36" s="50" t="s">
        <v>26</v>
      </c>
      <c r="M36" s="46"/>
      <c r="N36" s="47"/>
      <c r="O36" s="48"/>
    </row>
    <row r="37" spans="1:15" s="1" customFormat="1" ht="20.100000000000001" customHeight="1" x14ac:dyDescent="0.2">
      <c r="A37" s="11"/>
      <c r="B37" s="49">
        <v>43508</v>
      </c>
      <c r="C37" s="3">
        <v>11026</v>
      </c>
      <c r="D37" s="3" t="s">
        <v>33</v>
      </c>
      <c r="E37" s="8">
        <v>7000</v>
      </c>
      <c r="F37" s="33">
        <v>105</v>
      </c>
      <c r="G37" s="9">
        <f t="shared" si="14"/>
        <v>735000</v>
      </c>
      <c r="H37" s="36">
        <v>7</v>
      </c>
      <c r="I37" s="37"/>
      <c r="J37" s="38">
        <f t="shared" si="15"/>
        <v>0</v>
      </c>
      <c r="K37" s="39">
        <f t="shared" si="16"/>
        <v>735000</v>
      </c>
      <c r="L37" s="50" t="s">
        <v>34</v>
      </c>
      <c r="M37" s="46"/>
      <c r="N37" s="47"/>
      <c r="O37" s="48"/>
    </row>
    <row r="38" spans="1:15" s="1" customFormat="1" ht="20.100000000000001" customHeight="1" x14ac:dyDescent="0.2">
      <c r="A38" s="11"/>
      <c r="B38" s="49">
        <v>43508</v>
      </c>
      <c r="C38" s="3">
        <v>10499</v>
      </c>
      <c r="D38" s="3" t="s">
        <v>29</v>
      </c>
      <c r="E38" s="8">
        <v>7000</v>
      </c>
      <c r="F38" s="33">
        <v>105</v>
      </c>
      <c r="G38" s="9">
        <f t="shared" si="14"/>
        <v>735000</v>
      </c>
      <c r="H38" s="36">
        <v>7</v>
      </c>
      <c r="I38" s="37"/>
      <c r="J38" s="38">
        <f t="shared" si="15"/>
        <v>0</v>
      </c>
      <c r="K38" s="39">
        <f t="shared" si="16"/>
        <v>735000</v>
      </c>
      <c r="L38" s="50" t="s">
        <v>30</v>
      </c>
      <c r="M38" s="46"/>
      <c r="N38" s="47"/>
      <c r="O38" s="48"/>
    </row>
    <row r="39" spans="1:15" s="1" customFormat="1" ht="20.100000000000001" customHeight="1" x14ac:dyDescent="0.2">
      <c r="A39" s="11"/>
      <c r="B39" s="49">
        <v>43508</v>
      </c>
      <c r="C39" s="3">
        <v>10445</v>
      </c>
      <c r="D39" s="3" t="s">
        <v>27</v>
      </c>
      <c r="E39" s="8">
        <v>7000</v>
      </c>
      <c r="F39" s="33">
        <v>75</v>
      </c>
      <c r="G39" s="9">
        <f t="shared" si="14"/>
        <v>525000</v>
      </c>
      <c r="H39" s="36">
        <v>5</v>
      </c>
      <c r="I39" s="37"/>
      <c r="J39" s="38">
        <f t="shared" si="15"/>
        <v>0</v>
      </c>
      <c r="K39" s="39">
        <f t="shared" si="16"/>
        <v>525000</v>
      </c>
      <c r="L39" s="50" t="s">
        <v>28</v>
      </c>
      <c r="M39" s="46"/>
      <c r="N39" s="47"/>
      <c r="O39" s="48"/>
    </row>
    <row r="40" spans="1:15" s="1" customFormat="1" ht="20.100000000000001" customHeight="1" x14ac:dyDescent="0.2">
      <c r="A40" s="11"/>
      <c r="B40" s="49">
        <v>43508</v>
      </c>
      <c r="C40" s="3">
        <v>10350</v>
      </c>
      <c r="D40" s="3" t="s">
        <v>31</v>
      </c>
      <c r="E40" s="8">
        <v>7000</v>
      </c>
      <c r="F40" s="33">
        <v>105</v>
      </c>
      <c r="G40" s="9">
        <f t="shared" ref="G40:G52" si="17">+F40*E40</f>
        <v>735000</v>
      </c>
      <c r="H40" s="36">
        <v>7</v>
      </c>
      <c r="I40" s="37"/>
      <c r="J40" s="38">
        <f t="shared" ref="J40:J52" si="18">H40*I40</f>
        <v>0</v>
      </c>
      <c r="K40" s="39">
        <f t="shared" ref="K40:K52" si="19">G40-J40</f>
        <v>735000</v>
      </c>
      <c r="L40" s="50" t="s">
        <v>32</v>
      </c>
      <c r="M40" s="46"/>
      <c r="N40" s="47"/>
      <c r="O40" s="48"/>
    </row>
    <row r="41" spans="1:15" s="1" customFormat="1" ht="20.100000000000001" customHeight="1" x14ac:dyDescent="0.2">
      <c r="A41" s="11"/>
      <c r="B41" s="49">
        <v>43508</v>
      </c>
      <c r="C41" s="3">
        <v>11149</v>
      </c>
      <c r="D41" s="3" t="s">
        <v>19</v>
      </c>
      <c r="E41" s="8">
        <v>7000</v>
      </c>
      <c r="F41" s="33">
        <v>90</v>
      </c>
      <c r="G41" s="9">
        <f t="shared" si="17"/>
        <v>630000</v>
      </c>
      <c r="H41" s="36">
        <v>6</v>
      </c>
      <c r="I41" s="37"/>
      <c r="J41" s="38">
        <f t="shared" si="18"/>
        <v>0</v>
      </c>
      <c r="K41" s="39">
        <f t="shared" si="19"/>
        <v>630000</v>
      </c>
      <c r="L41" s="50" t="s">
        <v>20</v>
      </c>
      <c r="M41" s="46"/>
      <c r="N41" s="47"/>
      <c r="O41" s="48"/>
    </row>
    <row r="42" spans="1:15" s="1" customFormat="1" ht="20.100000000000001" customHeight="1" x14ac:dyDescent="0.2">
      <c r="A42" s="11"/>
      <c r="B42" s="49">
        <v>43508</v>
      </c>
      <c r="C42" s="3">
        <v>10732</v>
      </c>
      <c r="D42" s="3" t="s">
        <v>23</v>
      </c>
      <c r="E42" s="8">
        <v>7000</v>
      </c>
      <c r="F42" s="33">
        <v>105</v>
      </c>
      <c r="G42" s="9">
        <f t="shared" si="17"/>
        <v>735000</v>
      </c>
      <c r="H42" s="36">
        <v>7</v>
      </c>
      <c r="I42" s="37"/>
      <c r="J42" s="38">
        <f t="shared" si="18"/>
        <v>0</v>
      </c>
      <c r="K42" s="39">
        <f t="shared" si="19"/>
        <v>735000</v>
      </c>
      <c r="L42" s="50" t="s">
        <v>24</v>
      </c>
      <c r="M42" s="46"/>
      <c r="N42" s="47"/>
      <c r="O42" s="48"/>
    </row>
    <row r="43" spans="1:15" s="1" customFormat="1" ht="20.100000000000001" customHeight="1" x14ac:dyDescent="0.2">
      <c r="A43" s="11"/>
      <c r="B43" s="49">
        <v>43508</v>
      </c>
      <c r="C43" s="3">
        <v>10194</v>
      </c>
      <c r="D43" s="3" t="s">
        <v>21</v>
      </c>
      <c r="E43" s="8">
        <v>7000</v>
      </c>
      <c r="F43" s="33">
        <v>75</v>
      </c>
      <c r="G43" s="9">
        <f t="shared" si="17"/>
        <v>525000</v>
      </c>
      <c r="H43" s="36">
        <v>5</v>
      </c>
      <c r="I43" s="37"/>
      <c r="J43" s="38">
        <f t="shared" si="18"/>
        <v>0</v>
      </c>
      <c r="K43" s="39">
        <f t="shared" si="19"/>
        <v>525000</v>
      </c>
      <c r="L43" s="50" t="s">
        <v>22</v>
      </c>
      <c r="M43" s="46"/>
      <c r="N43" s="47"/>
      <c r="O43" s="48"/>
    </row>
    <row r="44" spans="1:15" s="1" customFormat="1" ht="20.100000000000001" customHeight="1" x14ac:dyDescent="0.2">
      <c r="A44" s="11"/>
      <c r="B44" s="49">
        <v>43508</v>
      </c>
      <c r="C44" s="3">
        <v>11476</v>
      </c>
      <c r="D44" s="3" t="s">
        <v>25</v>
      </c>
      <c r="E44" s="8">
        <v>7000</v>
      </c>
      <c r="F44" s="33">
        <v>75</v>
      </c>
      <c r="G44" s="9">
        <f t="shared" si="17"/>
        <v>525000</v>
      </c>
      <c r="H44" s="36">
        <v>5</v>
      </c>
      <c r="I44" s="37"/>
      <c r="J44" s="38">
        <f t="shared" si="18"/>
        <v>0</v>
      </c>
      <c r="K44" s="39">
        <f t="shared" si="19"/>
        <v>525000</v>
      </c>
      <c r="L44" s="50" t="s">
        <v>26</v>
      </c>
      <c r="M44" s="46"/>
      <c r="N44" s="47"/>
      <c r="O44" s="48"/>
    </row>
    <row r="45" spans="1:15" s="1" customFormat="1" ht="20.100000000000001" customHeight="1" x14ac:dyDescent="0.2">
      <c r="A45" s="11"/>
      <c r="B45" s="49">
        <v>43509</v>
      </c>
      <c r="C45" s="3">
        <v>11851</v>
      </c>
      <c r="D45" s="3" t="s">
        <v>19</v>
      </c>
      <c r="E45" s="8">
        <v>7000</v>
      </c>
      <c r="F45" s="33">
        <v>90</v>
      </c>
      <c r="G45" s="9">
        <f t="shared" si="17"/>
        <v>630000</v>
      </c>
      <c r="H45" s="36">
        <v>6</v>
      </c>
      <c r="I45" s="37"/>
      <c r="J45" s="38">
        <f t="shared" si="18"/>
        <v>0</v>
      </c>
      <c r="K45" s="39">
        <f t="shared" si="19"/>
        <v>630000</v>
      </c>
      <c r="L45" s="50" t="s">
        <v>20</v>
      </c>
      <c r="M45" s="46"/>
      <c r="N45" s="47"/>
      <c r="O45" s="48"/>
    </row>
    <row r="46" spans="1:15" s="1" customFormat="1" ht="20.100000000000001" customHeight="1" x14ac:dyDescent="0.2">
      <c r="A46" s="11"/>
      <c r="B46" s="49">
        <v>43509</v>
      </c>
      <c r="C46" s="3">
        <v>11801</v>
      </c>
      <c r="D46" s="3" t="s">
        <v>29</v>
      </c>
      <c r="E46" s="8">
        <v>7000</v>
      </c>
      <c r="F46" s="33">
        <v>90</v>
      </c>
      <c r="G46" s="9">
        <f t="shared" si="17"/>
        <v>630000</v>
      </c>
      <c r="H46" s="36">
        <v>6</v>
      </c>
      <c r="I46" s="37"/>
      <c r="J46" s="38">
        <f t="shared" si="18"/>
        <v>0</v>
      </c>
      <c r="K46" s="39">
        <f t="shared" si="19"/>
        <v>630000</v>
      </c>
      <c r="L46" s="50" t="s">
        <v>30</v>
      </c>
      <c r="M46" s="46"/>
      <c r="N46" s="47"/>
      <c r="O46" s="48"/>
    </row>
    <row r="47" spans="1:15" s="1" customFormat="1" ht="20.100000000000001" customHeight="1" x14ac:dyDescent="0.2">
      <c r="A47" s="11"/>
      <c r="B47" s="49">
        <v>43509</v>
      </c>
      <c r="C47" s="3">
        <v>10734</v>
      </c>
      <c r="D47" s="3" t="s">
        <v>23</v>
      </c>
      <c r="E47" s="8">
        <v>7000</v>
      </c>
      <c r="F47" s="33">
        <v>120</v>
      </c>
      <c r="G47" s="9">
        <f t="shared" si="17"/>
        <v>840000</v>
      </c>
      <c r="H47" s="36">
        <v>8</v>
      </c>
      <c r="I47" s="37"/>
      <c r="J47" s="38">
        <f t="shared" si="18"/>
        <v>0</v>
      </c>
      <c r="K47" s="39">
        <f t="shared" si="19"/>
        <v>840000</v>
      </c>
      <c r="L47" s="50" t="s">
        <v>24</v>
      </c>
      <c r="M47" s="46"/>
      <c r="N47" s="47"/>
      <c r="O47" s="48"/>
    </row>
    <row r="48" spans="1:15" s="1" customFormat="1" ht="20.100000000000001" customHeight="1" x14ac:dyDescent="0.2">
      <c r="A48" s="11"/>
      <c r="B48" s="49">
        <v>43509</v>
      </c>
      <c r="C48" s="3">
        <v>7152</v>
      </c>
      <c r="D48" s="3" t="s">
        <v>31</v>
      </c>
      <c r="E48" s="8">
        <v>7000</v>
      </c>
      <c r="F48" s="33">
        <v>60</v>
      </c>
      <c r="G48" s="9">
        <f t="shared" si="17"/>
        <v>420000</v>
      </c>
      <c r="H48" s="36">
        <v>4</v>
      </c>
      <c r="I48" s="37"/>
      <c r="J48" s="38">
        <f t="shared" si="18"/>
        <v>0</v>
      </c>
      <c r="K48" s="39">
        <f t="shared" si="19"/>
        <v>420000</v>
      </c>
      <c r="L48" s="50" t="s">
        <v>32</v>
      </c>
      <c r="M48" s="46"/>
      <c r="N48" s="47"/>
      <c r="O48" s="48"/>
    </row>
    <row r="49" spans="1:15" s="1" customFormat="1" ht="20.100000000000001" customHeight="1" x14ac:dyDescent="0.2">
      <c r="A49" s="11"/>
      <c r="B49" s="49">
        <v>43509</v>
      </c>
      <c r="C49" s="3">
        <v>10195</v>
      </c>
      <c r="D49" s="3" t="s">
        <v>21</v>
      </c>
      <c r="E49" s="8">
        <v>7000</v>
      </c>
      <c r="F49" s="33">
        <v>75</v>
      </c>
      <c r="G49" s="9">
        <f t="shared" si="17"/>
        <v>525000</v>
      </c>
      <c r="H49" s="36">
        <v>5</v>
      </c>
      <c r="I49" s="37"/>
      <c r="J49" s="38">
        <f t="shared" si="18"/>
        <v>0</v>
      </c>
      <c r="K49" s="39">
        <f t="shared" si="19"/>
        <v>525000</v>
      </c>
      <c r="L49" s="50" t="s">
        <v>22</v>
      </c>
      <c r="M49" s="46"/>
      <c r="N49" s="47"/>
      <c r="O49" s="48"/>
    </row>
    <row r="50" spans="1:15" s="1" customFormat="1" ht="20.100000000000001" customHeight="1" x14ac:dyDescent="0.2">
      <c r="A50" s="11"/>
      <c r="B50" s="49">
        <v>43509</v>
      </c>
      <c r="C50" s="3">
        <v>10447</v>
      </c>
      <c r="D50" s="3" t="s">
        <v>27</v>
      </c>
      <c r="E50" s="8">
        <v>7000</v>
      </c>
      <c r="F50" s="33">
        <v>75</v>
      </c>
      <c r="G50" s="9">
        <f t="shared" si="17"/>
        <v>525000</v>
      </c>
      <c r="H50" s="36">
        <v>5</v>
      </c>
      <c r="I50" s="37"/>
      <c r="J50" s="38">
        <f t="shared" si="18"/>
        <v>0</v>
      </c>
      <c r="K50" s="39">
        <f t="shared" si="19"/>
        <v>525000</v>
      </c>
      <c r="L50" s="50" t="s">
        <v>28</v>
      </c>
      <c r="M50" s="46"/>
      <c r="N50" s="47"/>
      <c r="O50" s="48"/>
    </row>
    <row r="51" spans="1:15" s="1" customFormat="1" ht="20.100000000000001" customHeight="1" x14ac:dyDescent="0.2">
      <c r="A51" s="11"/>
      <c r="B51" s="49">
        <v>43509</v>
      </c>
      <c r="C51" s="3">
        <v>11653</v>
      </c>
      <c r="D51" s="3" t="s">
        <v>35</v>
      </c>
      <c r="E51" s="8">
        <v>7250</v>
      </c>
      <c r="F51" s="33">
        <v>45</v>
      </c>
      <c r="G51" s="9">
        <f t="shared" si="17"/>
        <v>326250</v>
      </c>
      <c r="H51" s="36">
        <v>3</v>
      </c>
      <c r="I51" s="37"/>
      <c r="J51" s="38">
        <f t="shared" si="18"/>
        <v>0</v>
      </c>
      <c r="K51" s="39">
        <f t="shared" si="19"/>
        <v>326250</v>
      </c>
      <c r="L51" s="50" t="s">
        <v>36</v>
      </c>
      <c r="M51" s="46"/>
      <c r="N51" s="47"/>
      <c r="O51" s="48"/>
    </row>
    <row r="52" spans="1:15" s="1" customFormat="1" ht="20.100000000000001" customHeight="1" x14ac:dyDescent="0.2">
      <c r="A52" s="11"/>
      <c r="B52" s="49">
        <v>43509</v>
      </c>
      <c r="C52" s="3">
        <v>11481</v>
      </c>
      <c r="D52" s="3" t="s">
        <v>25</v>
      </c>
      <c r="E52" s="8">
        <v>7250</v>
      </c>
      <c r="F52" s="33">
        <v>45</v>
      </c>
      <c r="G52" s="9">
        <f t="shared" si="17"/>
        <v>326250</v>
      </c>
      <c r="H52" s="36">
        <v>3</v>
      </c>
      <c r="I52" s="37"/>
      <c r="J52" s="38">
        <f t="shared" si="18"/>
        <v>0</v>
      </c>
      <c r="K52" s="39">
        <f t="shared" si="19"/>
        <v>326250</v>
      </c>
      <c r="L52" s="50" t="s">
        <v>26</v>
      </c>
      <c r="M52" s="46"/>
      <c r="N52" s="47"/>
      <c r="O52" s="48"/>
    </row>
    <row r="53" spans="1:15" s="1" customFormat="1" ht="20.100000000000001" customHeight="1" x14ac:dyDescent="0.2">
      <c r="A53" s="11"/>
      <c r="B53" s="49">
        <v>43509</v>
      </c>
      <c r="C53" s="3">
        <v>11028</v>
      </c>
      <c r="D53" s="3" t="s">
        <v>33</v>
      </c>
      <c r="E53" s="8">
        <v>7250</v>
      </c>
      <c r="F53" s="33">
        <v>105</v>
      </c>
      <c r="G53" s="9">
        <f t="shared" si="14"/>
        <v>761250</v>
      </c>
      <c r="H53" s="36">
        <v>7</v>
      </c>
      <c r="I53" s="37"/>
      <c r="J53" s="38">
        <f t="shared" si="15"/>
        <v>0</v>
      </c>
      <c r="K53" s="39">
        <f t="shared" si="16"/>
        <v>761250</v>
      </c>
      <c r="L53" s="50" t="s">
        <v>34</v>
      </c>
      <c r="M53" s="46"/>
      <c r="N53" s="47"/>
      <c r="O53" s="48"/>
    </row>
    <row r="54" spans="1:15" s="1" customFormat="1" ht="20.100000000000001" customHeight="1" x14ac:dyDescent="0.2">
      <c r="A54" s="11"/>
      <c r="B54" s="49">
        <v>43510</v>
      </c>
      <c r="C54" s="3">
        <v>11852</v>
      </c>
      <c r="D54" s="3" t="s">
        <v>19</v>
      </c>
      <c r="E54" s="8">
        <v>7250</v>
      </c>
      <c r="F54" s="33">
        <v>60</v>
      </c>
      <c r="G54" s="9">
        <f t="shared" si="14"/>
        <v>435000</v>
      </c>
      <c r="H54" s="36">
        <v>4</v>
      </c>
      <c r="I54" s="37"/>
      <c r="J54" s="38">
        <f t="shared" si="15"/>
        <v>0</v>
      </c>
      <c r="K54" s="39">
        <f t="shared" si="16"/>
        <v>435000</v>
      </c>
      <c r="L54" s="50" t="s">
        <v>20</v>
      </c>
      <c r="M54" s="46"/>
      <c r="N54" s="47"/>
      <c r="O54" s="48"/>
    </row>
    <row r="55" spans="1:15" s="1" customFormat="1" ht="20.100000000000001" customHeight="1" x14ac:dyDescent="0.2">
      <c r="A55" s="11"/>
      <c r="B55" s="49">
        <v>43510</v>
      </c>
      <c r="C55" s="3">
        <v>11654</v>
      </c>
      <c r="D55" s="3" t="s">
        <v>35</v>
      </c>
      <c r="E55" s="8">
        <v>7200</v>
      </c>
      <c r="F55" s="33">
        <v>90</v>
      </c>
      <c r="G55" s="9">
        <f t="shared" si="14"/>
        <v>648000</v>
      </c>
      <c r="H55" s="36">
        <v>6</v>
      </c>
      <c r="I55" s="37"/>
      <c r="J55" s="38">
        <f t="shared" si="15"/>
        <v>0</v>
      </c>
      <c r="K55" s="39">
        <f t="shared" si="16"/>
        <v>648000</v>
      </c>
      <c r="L55" s="50" t="s">
        <v>36</v>
      </c>
      <c r="M55" s="46"/>
      <c r="N55" s="47"/>
      <c r="O55" s="48"/>
    </row>
    <row r="56" spans="1:15" s="1" customFormat="1" ht="20.100000000000001" customHeight="1" x14ac:dyDescent="0.2">
      <c r="A56" s="11"/>
      <c r="B56" s="49">
        <v>43510</v>
      </c>
      <c r="C56" s="3">
        <v>11494</v>
      </c>
      <c r="D56" s="3" t="s">
        <v>25</v>
      </c>
      <c r="E56" s="8">
        <v>7200</v>
      </c>
      <c r="F56" s="33">
        <v>45</v>
      </c>
      <c r="G56" s="9">
        <f t="shared" ref="G56:G63" si="20">+F56*E56</f>
        <v>324000</v>
      </c>
      <c r="H56" s="36">
        <v>3</v>
      </c>
      <c r="I56" s="37"/>
      <c r="J56" s="38">
        <f t="shared" ref="J56" si="21">H56*I56</f>
        <v>0</v>
      </c>
      <c r="K56" s="39">
        <f t="shared" ref="K56" si="22">G56-J56</f>
        <v>324000</v>
      </c>
      <c r="L56" s="50" t="s">
        <v>26</v>
      </c>
      <c r="M56" s="46"/>
      <c r="N56" s="47"/>
      <c r="O56" s="48"/>
    </row>
    <row r="57" spans="1:15" s="1" customFormat="1" ht="20.100000000000001" customHeight="1" x14ac:dyDescent="0.2">
      <c r="A57" s="11"/>
      <c r="B57" s="49">
        <v>43510</v>
      </c>
      <c r="C57" s="53">
        <v>11539</v>
      </c>
      <c r="D57" s="53" t="s">
        <v>37</v>
      </c>
      <c r="E57" s="8">
        <v>7200</v>
      </c>
      <c r="F57" s="56">
        <v>45</v>
      </c>
      <c r="G57" s="57">
        <f>+F57*E57</f>
        <v>324000</v>
      </c>
      <c r="H57" s="63">
        <v>3</v>
      </c>
      <c r="I57" s="58"/>
      <c r="J57" s="59">
        <f t="shared" ref="J57" si="23">H57*I57</f>
        <v>0</v>
      </c>
      <c r="K57" s="60">
        <f t="shared" ref="K57" si="24">G57-J57</f>
        <v>324000</v>
      </c>
      <c r="L57" s="54" t="s">
        <v>38</v>
      </c>
      <c r="M57" s="46"/>
      <c r="N57" s="47"/>
      <c r="O57" s="48"/>
    </row>
    <row r="58" spans="1:15" s="1" customFormat="1" ht="20.100000000000001" customHeight="1" x14ac:dyDescent="0.2">
      <c r="A58" s="11"/>
      <c r="B58" s="49">
        <v>43510</v>
      </c>
      <c r="C58" s="53">
        <v>11802</v>
      </c>
      <c r="D58" s="53" t="s">
        <v>29</v>
      </c>
      <c r="E58" s="8">
        <v>7200</v>
      </c>
      <c r="F58" s="56">
        <v>75</v>
      </c>
      <c r="G58" s="9">
        <f t="shared" si="20"/>
        <v>540000</v>
      </c>
      <c r="H58" s="63">
        <v>5</v>
      </c>
      <c r="I58" s="58"/>
      <c r="J58" s="59">
        <v>0</v>
      </c>
      <c r="K58" s="60">
        <f>G58-J58</f>
        <v>540000</v>
      </c>
      <c r="L58" s="54" t="s">
        <v>30</v>
      </c>
      <c r="M58" s="46"/>
      <c r="N58" s="47"/>
      <c r="O58" s="48"/>
    </row>
    <row r="59" spans="1:15" s="1" customFormat="1" ht="20.100000000000001" customHeight="1" x14ac:dyDescent="0.2">
      <c r="A59" s="11"/>
      <c r="B59" s="49">
        <v>43510</v>
      </c>
      <c r="C59" s="53">
        <v>10196</v>
      </c>
      <c r="D59" s="53" t="s">
        <v>21</v>
      </c>
      <c r="E59" s="8">
        <v>7200</v>
      </c>
      <c r="F59" s="56">
        <v>120</v>
      </c>
      <c r="G59" s="57">
        <f t="shared" si="20"/>
        <v>864000</v>
      </c>
      <c r="H59" s="63">
        <v>8</v>
      </c>
      <c r="I59" s="58"/>
      <c r="J59" s="59">
        <v>0</v>
      </c>
      <c r="K59" s="60">
        <f>G59-J59</f>
        <v>864000</v>
      </c>
      <c r="L59" s="54" t="s">
        <v>22</v>
      </c>
      <c r="M59" s="46"/>
      <c r="N59" s="47"/>
      <c r="O59" s="48"/>
    </row>
    <row r="60" spans="1:15" s="1" customFormat="1" ht="20.100000000000001" customHeight="1" x14ac:dyDescent="0.2">
      <c r="A60" s="11"/>
      <c r="B60" s="49">
        <v>43510</v>
      </c>
      <c r="C60" s="53">
        <v>10448</v>
      </c>
      <c r="D60" s="53" t="s">
        <v>27</v>
      </c>
      <c r="E60" s="8">
        <v>7200</v>
      </c>
      <c r="F60" s="56">
        <v>84</v>
      </c>
      <c r="G60" s="9">
        <f t="shared" si="20"/>
        <v>604800</v>
      </c>
      <c r="H60" s="63">
        <v>7</v>
      </c>
      <c r="I60" s="58"/>
      <c r="J60" s="59">
        <v>0</v>
      </c>
      <c r="K60" s="60">
        <f>G60-J60</f>
        <v>604800</v>
      </c>
      <c r="L60" s="54" t="s">
        <v>28</v>
      </c>
      <c r="M60" s="46"/>
      <c r="N60" s="47"/>
      <c r="O60" s="48"/>
    </row>
    <row r="61" spans="1:15" s="1" customFormat="1" ht="20.100000000000001" customHeight="1" x14ac:dyDescent="0.2">
      <c r="A61" s="11"/>
      <c r="B61" s="49">
        <v>43510</v>
      </c>
      <c r="C61" s="53">
        <v>11029</v>
      </c>
      <c r="D61" s="53" t="s">
        <v>33</v>
      </c>
      <c r="E61" s="8">
        <v>7200</v>
      </c>
      <c r="F61" s="56">
        <v>105</v>
      </c>
      <c r="G61" s="57">
        <f t="shared" si="20"/>
        <v>756000</v>
      </c>
      <c r="H61" s="63">
        <v>7</v>
      </c>
      <c r="I61" s="58"/>
      <c r="J61" s="59">
        <v>0</v>
      </c>
      <c r="K61" s="60">
        <f>G61-J61</f>
        <v>756000</v>
      </c>
      <c r="L61" s="54" t="s">
        <v>34</v>
      </c>
      <c r="M61" s="46"/>
      <c r="N61" s="47"/>
      <c r="O61" s="48"/>
    </row>
    <row r="62" spans="1:15" s="1" customFormat="1" ht="20.100000000000001" customHeight="1" x14ac:dyDescent="0.2">
      <c r="A62" s="11"/>
      <c r="B62" s="49">
        <v>43510</v>
      </c>
      <c r="C62" s="53">
        <v>7153</v>
      </c>
      <c r="D62" s="53" t="s">
        <v>31</v>
      </c>
      <c r="E62" s="8">
        <v>7201</v>
      </c>
      <c r="F62" s="56">
        <v>90</v>
      </c>
      <c r="G62" s="9">
        <f t="shared" si="20"/>
        <v>648090</v>
      </c>
      <c r="H62" s="63">
        <v>6</v>
      </c>
      <c r="I62" s="58"/>
      <c r="J62" s="59">
        <v>0</v>
      </c>
      <c r="K62" s="60">
        <f>G62-J62</f>
        <v>648090</v>
      </c>
      <c r="L62" s="54" t="s">
        <v>32</v>
      </c>
      <c r="M62" s="46"/>
      <c r="N62" s="47"/>
      <c r="O62" s="48"/>
    </row>
    <row r="63" spans="1:15" s="1" customFormat="1" ht="20.100000000000001" customHeight="1" x14ac:dyDescent="0.2">
      <c r="A63" s="11"/>
      <c r="B63" s="49">
        <v>43511</v>
      </c>
      <c r="C63" s="53">
        <v>10197</v>
      </c>
      <c r="D63" s="53" t="s">
        <v>21</v>
      </c>
      <c r="E63" s="8">
        <v>7195</v>
      </c>
      <c r="F63" s="56">
        <v>72</v>
      </c>
      <c r="G63" s="9">
        <f t="shared" si="20"/>
        <v>518040</v>
      </c>
      <c r="H63" s="63">
        <v>5</v>
      </c>
      <c r="I63" s="58"/>
      <c r="J63" s="59">
        <v>0</v>
      </c>
      <c r="K63" s="60">
        <f t="shared" ref="K63" si="25">G63-J63</f>
        <v>518040</v>
      </c>
      <c r="L63" s="54" t="s">
        <v>22</v>
      </c>
      <c r="M63" s="46"/>
      <c r="N63" s="47"/>
      <c r="O63" s="48"/>
    </row>
    <row r="64" spans="1:15" s="1" customFormat="1" ht="20.100000000000001" customHeight="1" thickBot="1" x14ac:dyDescent="0.3">
      <c r="A64" s="11"/>
      <c r="B64" s="61"/>
      <c r="C64" s="61"/>
      <c r="D64" s="61"/>
      <c r="E64" s="61"/>
      <c r="F64" s="61"/>
      <c r="G64" s="61"/>
      <c r="H64" s="62"/>
      <c r="I64" s="55"/>
      <c r="J64" s="26"/>
      <c r="K64" s="27">
        <f>SUM(K18:K63)</f>
        <v>23980680</v>
      </c>
      <c r="L64" s="29"/>
      <c r="M64" s="46"/>
      <c r="N64" s="47"/>
      <c r="O64" s="48"/>
    </row>
    <row r="66" spans="1:16" s="1" customFormat="1" ht="20.100000000000001" customHeight="1" x14ac:dyDescent="0.25">
      <c r="A66"/>
      <c r="B66" s="4"/>
      <c r="C66" s="4"/>
      <c r="D66" s="4"/>
      <c r="E66" s="4"/>
      <c r="F66" s="4"/>
      <c r="G66" s="4"/>
      <c r="H66" s="4"/>
      <c r="I66" s="4"/>
      <c r="J66" s="4"/>
      <c r="K66" s="4"/>
      <c r="L66" s="5"/>
      <c r="M66" s="5"/>
      <c r="N66" s="4"/>
      <c r="O66"/>
      <c r="P66" s="2"/>
    </row>
    <row r="67" spans="1:16" s="1" customFormat="1" ht="20.100000000000001" customHeight="1" x14ac:dyDescent="0.25">
      <c r="A67"/>
      <c r="B67" s="4"/>
      <c r="C67" s="4"/>
      <c r="D67" s="4"/>
      <c r="E67" s="4"/>
      <c r="F67" s="4"/>
      <c r="G67" s="4"/>
      <c r="H67" s="4"/>
      <c r="I67" s="4"/>
      <c r="J67" s="4"/>
      <c r="K67" s="4"/>
      <c r="L67" s="5"/>
      <c r="M67" s="5"/>
      <c r="N67" s="4"/>
      <c r="O67"/>
      <c r="P67" s="2"/>
    </row>
    <row r="68" spans="1:16" s="1" customFormat="1" ht="20.100000000000001" customHeight="1" x14ac:dyDescent="0.25">
      <c r="A68"/>
      <c r="B68" s="4"/>
      <c r="C68" s="4"/>
      <c r="D68" s="4"/>
      <c r="E68" s="4"/>
      <c r="F68" s="4"/>
      <c r="G68" s="4"/>
      <c r="H68" s="4"/>
      <c r="I68" s="4"/>
      <c r="J68" s="4"/>
      <c r="K68" s="4"/>
      <c r="L68" s="5"/>
      <c r="M68" s="5"/>
      <c r="N68" s="4"/>
      <c r="O68"/>
      <c r="P68" s="2"/>
    </row>
    <row r="69" spans="1:16" s="1" customFormat="1" ht="20.100000000000001" customHeight="1" x14ac:dyDescent="0.25">
      <c r="A69"/>
      <c r="B69" s="4"/>
      <c r="C69" s="4"/>
      <c r="D69" s="4"/>
      <c r="E69" s="4"/>
      <c r="F69" s="4"/>
      <c r="G69" s="4"/>
      <c r="H69" s="4"/>
      <c r="I69" s="4"/>
      <c r="J69" s="4"/>
      <c r="K69" s="4"/>
      <c r="L69" s="5"/>
      <c r="M69" s="5"/>
      <c r="N69" s="4"/>
      <c r="O69"/>
      <c r="P69" s="2"/>
    </row>
    <row r="70" spans="1:16" s="1" customFormat="1" ht="20.100000000000001" customHeight="1" x14ac:dyDescent="0.25">
      <c r="A70"/>
      <c r="B70" s="4"/>
      <c r="C70" s="4"/>
      <c r="D70" s="4"/>
      <c r="E70" s="4"/>
      <c r="F70" s="4"/>
      <c r="G70" s="4"/>
      <c r="H70" s="4"/>
      <c r="I70" s="4"/>
      <c r="J70" s="4"/>
      <c r="K70" s="4"/>
      <c r="L70" s="5"/>
      <c r="M70" s="5"/>
      <c r="N70" s="4"/>
      <c r="O70"/>
      <c r="P70" s="2"/>
    </row>
    <row r="71" spans="1:16" s="1" customFormat="1" ht="20.100000000000001" customHeight="1" x14ac:dyDescent="0.25">
      <c r="A71"/>
      <c r="B71" s="4"/>
      <c r="C71" s="4"/>
      <c r="D71" s="4"/>
      <c r="E71" s="4"/>
      <c r="F71" s="4"/>
      <c r="G71" s="4"/>
      <c r="H71" s="4"/>
      <c r="I71" s="4"/>
      <c r="J71" s="4"/>
      <c r="K71" s="4"/>
      <c r="L71" s="5"/>
      <c r="M71" s="5"/>
      <c r="N71" s="4"/>
      <c r="O71"/>
      <c r="P71" s="2"/>
    </row>
    <row r="72" spans="1:16" s="1" customFormat="1" ht="20.100000000000001" customHeight="1" x14ac:dyDescent="0.25">
      <c r="A72"/>
      <c r="B72" s="4"/>
      <c r="C72" s="4"/>
      <c r="D72" s="4"/>
      <c r="E72" s="4"/>
      <c r="F72" s="4"/>
      <c r="G72" s="4"/>
      <c r="H72" s="4"/>
      <c r="I72" s="4"/>
      <c r="J72" s="4"/>
      <c r="K72" s="4"/>
      <c r="L72" s="5"/>
      <c r="M72" s="5"/>
      <c r="N72" s="4"/>
      <c r="O72"/>
      <c r="P72" s="2"/>
    </row>
    <row r="73" spans="1:16" s="1" customFormat="1" ht="20.100000000000001" customHeight="1" x14ac:dyDescent="0.25">
      <c r="A73"/>
      <c r="B73" s="4"/>
      <c r="C73" s="4"/>
      <c r="D73" s="4"/>
      <c r="E73" s="4"/>
      <c r="F73" s="4"/>
      <c r="G73" s="4"/>
      <c r="H73" s="4"/>
      <c r="I73" s="4"/>
      <c r="J73" s="4"/>
      <c r="K73" s="4"/>
      <c r="L73" s="5"/>
      <c r="M73" s="5"/>
      <c r="N73" s="4"/>
      <c r="O73"/>
      <c r="P73" s="2"/>
    </row>
    <row r="74" spans="1:16" s="1" customFormat="1" ht="20.100000000000001" customHeight="1" x14ac:dyDescent="0.25">
      <c r="A74"/>
      <c r="B74" s="4"/>
      <c r="C74" s="4"/>
      <c r="D74" s="4"/>
      <c r="E74" s="4"/>
      <c r="F74" s="4"/>
      <c r="G74" s="4"/>
      <c r="H74" s="4"/>
      <c r="I74" s="4"/>
      <c r="J74" s="4"/>
      <c r="K74" s="4"/>
      <c r="L74" s="5"/>
      <c r="M74" s="5"/>
      <c r="N74" s="4"/>
      <c r="O74"/>
      <c r="P74" s="2"/>
    </row>
    <row r="75" spans="1:16" s="1" customFormat="1" ht="20.100000000000001" customHeight="1" x14ac:dyDescent="0.25">
      <c r="A75"/>
      <c r="B75" s="4"/>
      <c r="C75" s="4"/>
      <c r="D75" s="4"/>
      <c r="E75" s="4"/>
      <c r="F75" s="4"/>
      <c r="G75" s="4"/>
      <c r="H75" s="4"/>
      <c r="I75" s="4"/>
      <c r="J75" s="4"/>
      <c r="K75" s="4"/>
      <c r="L75" s="5"/>
      <c r="M75" s="5"/>
      <c r="N75" s="4"/>
      <c r="O75"/>
      <c r="P75" s="2"/>
    </row>
    <row r="76" spans="1:16" s="1" customFormat="1" ht="20.100000000000001" customHeight="1" x14ac:dyDescent="0.25">
      <c r="A76"/>
      <c r="B76" s="4"/>
      <c r="C76" s="4"/>
      <c r="D76" s="4"/>
      <c r="E76" s="4"/>
      <c r="F76" s="4"/>
      <c r="G76" s="4"/>
      <c r="H76" s="4"/>
      <c r="I76" s="4"/>
      <c r="J76" s="4"/>
      <c r="K76" s="4"/>
      <c r="L76" s="5"/>
      <c r="M76" s="5"/>
      <c r="N76" s="4"/>
      <c r="O76"/>
      <c r="P76" s="2"/>
    </row>
    <row r="77" spans="1:16" s="1" customFormat="1" ht="20.100000000000001" customHeight="1" x14ac:dyDescent="0.25">
      <c r="A77"/>
      <c r="B77" s="4"/>
      <c r="C77" s="4"/>
      <c r="D77" s="4"/>
      <c r="E77" s="4"/>
      <c r="F77" s="4"/>
      <c r="G77" s="4"/>
      <c r="H77" s="4"/>
      <c r="I77" s="4"/>
      <c r="J77" s="4"/>
      <c r="K77" s="4"/>
      <c r="L77" s="5"/>
      <c r="M77" s="5"/>
      <c r="N77" s="4"/>
      <c r="O77"/>
      <c r="P77" s="2"/>
    </row>
    <row r="78" spans="1:16" s="1" customFormat="1" ht="20.100000000000001" customHeight="1" x14ac:dyDescent="0.25">
      <c r="A78"/>
      <c r="B78" s="4"/>
      <c r="C78" s="4"/>
      <c r="D78" s="4"/>
      <c r="E78" s="4"/>
      <c r="F78" s="4"/>
      <c r="G78" s="4"/>
      <c r="H78" s="4"/>
      <c r="I78" s="4"/>
      <c r="J78" s="4"/>
      <c r="K78" s="4"/>
      <c r="L78" s="5"/>
      <c r="M78" s="5"/>
      <c r="N78" s="4"/>
      <c r="O78"/>
      <c r="P78" s="2"/>
    </row>
    <row r="79" spans="1:16" s="1" customFormat="1" ht="20.100000000000001" customHeight="1" x14ac:dyDescent="0.25">
      <c r="A79"/>
      <c r="B79" s="4"/>
      <c r="C79" s="4"/>
      <c r="D79" s="4"/>
      <c r="E79" s="4"/>
      <c r="F79" s="4"/>
      <c r="G79" s="4"/>
      <c r="H79" s="4"/>
      <c r="I79" s="4"/>
      <c r="J79" s="4"/>
      <c r="K79" s="4"/>
      <c r="L79" s="5"/>
      <c r="M79" s="5"/>
      <c r="N79" s="4"/>
      <c r="O79"/>
      <c r="P79" s="2"/>
    </row>
    <row r="80" spans="1:16" s="1" customFormat="1" ht="20.100000000000001" customHeight="1" x14ac:dyDescent="0.25">
      <c r="A80"/>
      <c r="B80" s="4"/>
      <c r="C80" s="4"/>
      <c r="D80" s="4"/>
      <c r="E80" s="4"/>
      <c r="F80" s="4"/>
      <c r="G80" s="4"/>
      <c r="H80" s="4"/>
      <c r="I80" s="4"/>
      <c r="J80" s="4"/>
      <c r="K80" s="4"/>
      <c r="L80" s="5"/>
      <c r="M80" s="5"/>
      <c r="N80" s="4"/>
      <c r="O80"/>
      <c r="P80" s="2"/>
    </row>
    <row r="81" spans="1:16" s="1" customFormat="1" ht="20.100000000000001" customHeight="1" x14ac:dyDescent="0.25">
      <c r="A81"/>
      <c r="B81" s="4"/>
      <c r="C81" s="4"/>
      <c r="D81" s="4"/>
      <c r="E81" s="4"/>
      <c r="F81" s="4"/>
      <c r="G81" s="4"/>
      <c r="H81" s="4"/>
      <c r="I81" s="4"/>
      <c r="J81" s="4"/>
      <c r="K81" s="4"/>
      <c r="L81" s="5"/>
      <c r="M81" s="5"/>
      <c r="N81" s="4"/>
      <c r="O81"/>
      <c r="P81" s="2"/>
    </row>
    <row r="82" spans="1:16" s="1" customFormat="1" ht="20.100000000000001" customHeight="1" x14ac:dyDescent="0.25">
      <c r="A82"/>
      <c r="B82" s="4"/>
      <c r="C82" s="4"/>
      <c r="D82" s="4"/>
      <c r="E82" s="4"/>
      <c r="F82" s="4"/>
      <c r="G82" s="4"/>
      <c r="H82" s="4"/>
      <c r="I82" s="4"/>
      <c r="J82" s="4"/>
      <c r="K82" s="4"/>
      <c r="L82" s="5"/>
      <c r="M82" s="5"/>
      <c r="N82" s="4"/>
      <c r="O82"/>
      <c r="P82" s="2"/>
    </row>
    <row r="83" spans="1:16" s="1" customFormat="1" ht="20.100000000000001" customHeight="1" x14ac:dyDescent="0.25">
      <c r="A83"/>
      <c r="B83" s="4"/>
      <c r="C83" s="4"/>
      <c r="D83" s="4"/>
      <c r="E83" s="4"/>
      <c r="F83" s="4"/>
      <c r="G83" s="4"/>
      <c r="H83" s="4"/>
      <c r="I83" s="4"/>
      <c r="J83" s="4"/>
      <c r="K83" s="4"/>
      <c r="L83" s="5"/>
      <c r="M83" s="5"/>
      <c r="N83" s="4"/>
      <c r="O83"/>
      <c r="P83" s="2"/>
    </row>
    <row r="84" spans="1:16" s="1" customFormat="1" ht="20.100000000000001" customHeight="1" x14ac:dyDescent="0.25">
      <c r="A84"/>
      <c r="B84" s="4"/>
      <c r="C84" s="4"/>
      <c r="D84" s="4"/>
      <c r="E84" s="4"/>
      <c r="F84" s="4"/>
      <c r="G84" s="4"/>
      <c r="H84" s="4"/>
      <c r="I84" s="4"/>
      <c r="J84" s="4"/>
      <c r="K84" s="4"/>
      <c r="L84" s="5"/>
      <c r="M84" s="5"/>
      <c r="N84" s="4"/>
      <c r="O84"/>
      <c r="P84" s="2"/>
    </row>
    <row r="85" spans="1:16" s="1" customFormat="1" ht="20.100000000000001" customHeight="1" x14ac:dyDescent="0.25">
      <c r="A85"/>
      <c r="B85" s="4"/>
      <c r="C85" s="4"/>
      <c r="D85" s="4"/>
      <c r="E85" s="4"/>
      <c r="F85" s="4"/>
      <c r="G85" s="4"/>
      <c r="H85" s="4"/>
      <c r="I85" s="4"/>
      <c r="J85" s="4"/>
      <c r="K85" s="4"/>
      <c r="L85" s="5"/>
      <c r="M85" s="5"/>
      <c r="N85" s="4"/>
      <c r="O85"/>
      <c r="P85" s="2"/>
    </row>
    <row r="86" spans="1:16" s="1" customFormat="1" ht="20.100000000000001" customHeight="1" x14ac:dyDescent="0.25">
      <c r="A86"/>
      <c r="B86" s="4"/>
      <c r="C86" s="4"/>
      <c r="D86" s="4"/>
      <c r="E86" s="4"/>
      <c r="F86" s="4"/>
      <c r="G86" s="4"/>
      <c r="H86" s="4"/>
      <c r="I86" s="4"/>
      <c r="J86" s="4"/>
      <c r="K86" s="4"/>
      <c r="L86" s="5"/>
      <c r="M86" s="5"/>
      <c r="N86" s="4"/>
      <c r="O86"/>
      <c r="P86" s="2"/>
    </row>
    <row r="87" spans="1:16" s="1" customFormat="1" ht="20.100000000000001" customHeight="1" x14ac:dyDescent="0.25">
      <c r="A87"/>
      <c r="B87" s="4"/>
      <c r="C87" s="4"/>
      <c r="D87" s="4"/>
      <c r="E87" s="4"/>
      <c r="F87" s="4"/>
      <c r="G87" s="4"/>
      <c r="H87" s="4"/>
      <c r="I87" s="4"/>
      <c r="J87" s="4"/>
      <c r="K87" s="4"/>
      <c r="L87" s="5"/>
      <c r="M87" s="5"/>
      <c r="N87" s="4"/>
      <c r="O87"/>
      <c r="P87" s="2"/>
    </row>
    <row r="88" spans="1:16" s="1" customFormat="1" ht="20.100000000000001" customHeight="1" x14ac:dyDescent="0.25">
      <c r="A88"/>
      <c r="B88" s="4"/>
      <c r="C88" s="4"/>
      <c r="D88" s="4"/>
      <c r="E88" s="4"/>
      <c r="F88" s="4"/>
      <c r="G88" s="4"/>
      <c r="H88" s="4"/>
      <c r="I88" s="4"/>
      <c r="J88" s="4"/>
      <c r="K88" s="4"/>
      <c r="L88" s="5"/>
      <c r="M88" s="5"/>
      <c r="N88" s="4"/>
      <c r="O88"/>
      <c r="P88" s="2"/>
    </row>
    <row r="89" spans="1:16" s="1" customFormat="1" ht="20.100000000000001" customHeight="1" x14ac:dyDescent="0.25">
      <c r="A89"/>
      <c r="B89" s="4"/>
      <c r="C89" s="4"/>
      <c r="D89" s="4"/>
      <c r="E89" s="4"/>
      <c r="F89" s="4"/>
      <c r="G89" s="4"/>
      <c r="H89" s="4"/>
      <c r="I89" s="4"/>
      <c r="J89" s="4"/>
      <c r="K89" s="4"/>
      <c r="L89" s="5"/>
      <c r="M89" s="5"/>
      <c r="N89" s="4"/>
      <c r="O89"/>
      <c r="P89" s="2"/>
    </row>
    <row r="90" spans="1:16" s="1" customFormat="1" ht="20.100000000000001" customHeight="1" x14ac:dyDescent="0.25">
      <c r="A90"/>
      <c r="B90" s="4"/>
      <c r="C90" s="4"/>
      <c r="D90" s="4"/>
      <c r="E90" s="4"/>
      <c r="F90" s="4"/>
      <c r="G90" s="4"/>
      <c r="H90" s="4"/>
      <c r="I90" s="4"/>
      <c r="J90" s="4"/>
      <c r="K90" s="4"/>
      <c r="L90" s="5"/>
      <c r="M90" s="5"/>
      <c r="N90" s="4"/>
      <c r="O90"/>
      <c r="P90" s="2"/>
    </row>
    <row r="91" spans="1:16" s="1" customFormat="1" ht="20.100000000000001" customHeight="1" x14ac:dyDescent="0.25">
      <c r="A91"/>
      <c r="B91" s="4"/>
      <c r="C91" s="4"/>
      <c r="D91" s="4"/>
      <c r="E91" s="4"/>
      <c r="F91" s="4"/>
      <c r="G91" s="4"/>
      <c r="H91" s="4"/>
      <c r="I91" s="4"/>
      <c r="J91" s="4"/>
      <c r="K91" s="4"/>
      <c r="L91" s="5"/>
      <c r="M91" s="5"/>
      <c r="N91" s="4"/>
      <c r="O91"/>
      <c r="P91" s="2"/>
    </row>
    <row r="92" spans="1:16" s="1" customFormat="1" ht="20.100000000000001" customHeight="1" x14ac:dyDescent="0.25">
      <c r="A92"/>
      <c r="B92" s="4"/>
      <c r="C92" s="4"/>
      <c r="D92" s="4"/>
      <c r="E92" s="4"/>
      <c r="F92" s="4"/>
      <c r="G92" s="4"/>
      <c r="H92" s="4"/>
      <c r="I92" s="4"/>
      <c r="J92" s="4"/>
      <c r="K92" s="4"/>
      <c r="L92" s="5"/>
      <c r="M92" s="5"/>
      <c r="N92" s="4"/>
      <c r="O92"/>
      <c r="P92" s="2"/>
    </row>
    <row r="93" spans="1:16" s="1" customFormat="1" ht="20.100000000000001" customHeight="1" x14ac:dyDescent="0.25">
      <c r="A93"/>
      <c r="B93" s="4"/>
      <c r="C93" s="4"/>
      <c r="D93" s="4"/>
      <c r="E93" s="4"/>
      <c r="F93" s="4"/>
      <c r="G93" s="4"/>
      <c r="H93" s="4"/>
      <c r="I93" s="4"/>
      <c r="J93" s="4"/>
      <c r="K93" s="4"/>
      <c r="L93" s="5"/>
      <c r="M93" s="5"/>
      <c r="N93" s="4"/>
      <c r="O93"/>
      <c r="P93" s="2"/>
    </row>
    <row r="94" spans="1:16" s="1" customFormat="1" ht="20.100000000000001" customHeight="1" x14ac:dyDescent="0.25">
      <c r="A94"/>
      <c r="B94" s="4"/>
      <c r="C94" s="4"/>
      <c r="D94" s="4"/>
      <c r="E94" s="4"/>
      <c r="F94" s="4"/>
      <c r="G94" s="4"/>
      <c r="H94" s="4"/>
      <c r="I94" s="4"/>
      <c r="J94" s="4"/>
      <c r="K94" s="4"/>
      <c r="L94" s="5"/>
      <c r="M94" s="5"/>
      <c r="N94" s="4"/>
      <c r="O94"/>
      <c r="P94" s="2"/>
    </row>
    <row r="95" spans="1:16" s="1" customFormat="1" ht="20.100000000000001" customHeight="1" x14ac:dyDescent="0.25">
      <c r="A95"/>
      <c r="B95" s="4"/>
      <c r="C95" s="4"/>
      <c r="D95" s="4"/>
      <c r="E95" s="4"/>
      <c r="F95" s="4"/>
      <c r="G95" s="4"/>
      <c r="H95" s="4"/>
      <c r="I95" s="4"/>
      <c r="J95" s="4"/>
      <c r="K95" s="4"/>
      <c r="L95" s="5"/>
      <c r="M95" s="5"/>
      <c r="N95" s="4"/>
      <c r="O95"/>
      <c r="P95" s="2"/>
    </row>
    <row r="96" spans="1:16" s="1" customFormat="1" ht="20.100000000000001" customHeight="1" x14ac:dyDescent="0.25">
      <c r="A96"/>
      <c r="B96" s="4"/>
      <c r="C96" s="4"/>
      <c r="D96" s="4"/>
      <c r="E96" s="4"/>
      <c r="F96" s="4"/>
      <c r="G96" s="4"/>
      <c r="H96" s="4"/>
      <c r="I96" s="4"/>
      <c r="J96" s="4"/>
      <c r="K96" s="4"/>
      <c r="L96" s="5"/>
      <c r="M96" s="5"/>
      <c r="N96" s="4"/>
      <c r="O96"/>
      <c r="P96" s="2"/>
    </row>
    <row r="97" spans="1:16" s="1" customFormat="1" ht="20.100000000000001" customHeight="1" x14ac:dyDescent="0.25">
      <c r="A97"/>
      <c r="B97" s="4"/>
      <c r="C97" s="4"/>
      <c r="D97" s="4"/>
      <c r="E97" s="4"/>
      <c r="F97" s="4"/>
      <c r="G97" s="4"/>
      <c r="H97" s="4"/>
      <c r="I97" s="4"/>
      <c r="J97" s="4"/>
      <c r="K97" s="4"/>
      <c r="L97" s="5"/>
      <c r="M97" s="5"/>
      <c r="N97" s="4"/>
      <c r="O97"/>
      <c r="P97" s="2"/>
    </row>
    <row r="98" spans="1:16" s="1" customFormat="1" ht="20.100000000000001" customHeight="1" x14ac:dyDescent="0.25">
      <c r="A98"/>
      <c r="B98" s="4"/>
      <c r="C98" s="4"/>
      <c r="D98" s="4"/>
      <c r="E98" s="4"/>
      <c r="F98" s="4"/>
      <c r="G98" s="4"/>
      <c r="H98" s="4"/>
      <c r="I98" s="4"/>
      <c r="J98" s="4"/>
      <c r="K98" s="4"/>
      <c r="L98" s="5"/>
      <c r="M98" s="5"/>
      <c r="N98" s="4"/>
      <c r="O98"/>
      <c r="P98" s="2"/>
    </row>
    <row r="99" spans="1:16" s="1" customFormat="1" ht="20.100000000000001" customHeight="1" x14ac:dyDescent="0.25">
      <c r="A99"/>
      <c r="B99" s="4"/>
      <c r="C99" s="4"/>
      <c r="D99" s="4"/>
      <c r="E99" s="4"/>
      <c r="F99" s="4"/>
      <c r="G99" s="4"/>
      <c r="H99" s="4"/>
      <c r="I99" s="4"/>
      <c r="J99" s="4"/>
      <c r="K99" s="4"/>
      <c r="L99" s="5"/>
      <c r="M99" s="5"/>
      <c r="N99" s="4"/>
      <c r="O99"/>
      <c r="P99" s="2"/>
    </row>
    <row r="100" spans="1:16" s="1" customFormat="1" ht="20.100000000000001" customHeight="1" x14ac:dyDescent="0.25">
      <c r="A100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5"/>
      <c r="M100" s="5"/>
      <c r="N100" s="4"/>
      <c r="O100"/>
      <c r="P100" s="2"/>
    </row>
    <row r="101" spans="1:16" s="1" customFormat="1" ht="20.100000000000001" customHeight="1" x14ac:dyDescent="0.25">
      <c r="A101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5"/>
      <c r="M101" s="5"/>
      <c r="N101" s="4"/>
      <c r="O101"/>
      <c r="P101" s="2"/>
    </row>
    <row r="102" spans="1:16" s="1" customFormat="1" ht="20.100000000000001" customHeight="1" x14ac:dyDescent="0.25">
      <c r="A102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5"/>
      <c r="M102" s="5"/>
      <c r="N102" s="4"/>
      <c r="O102"/>
      <c r="P102" s="2"/>
    </row>
    <row r="103" spans="1:16" s="1" customFormat="1" ht="20.100000000000001" customHeight="1" x14ac:dyDescent="0.25">
      <c r="A103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5"/>
      <c r="M103" s="5"/>
      <c r="N103" s="4"/>
      <c r="O103"/>
      <c r="P103" s="2"/>
    </row>
    <row r="104" spans="1:16" s="1" customFormat="1" ht="20.100000000000001" customHeight="1" x14ac:dyDescent="0.25">
      <c r="A10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5"/>
      <c r="M104" s="5"/>
      <c r="N104" s="4"/>
      <c r="O104"/>
      <c r="P104" s="2"/>
    </row>
    <row r="105" spans="1:16" s="1" customFormat="1" ht="20.100000000000001" customHeight="1" x14ac:dyDescent="0.25">
      <c r="A105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5"/>
      <c r="M105" s="5"/>
      <c r="N105" s="4"/>
      <c r="O105"/>
      <c r="P105" s="2"/>
    </row>
    <row r="106" spans="1:16" s="1" customFormat="1" ht="20.100000000000001" customHeight="1" x14ac:dyDescent="0.25">
      <c r="A106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5"/>
      <c r="M106" s="5"/>
      <c r="N106" s="4"/>
      <c r="O106"/>
      <c r="P106" s="2"/>
    </row>
    <row r="107" spans="1:16" s="1" customFormat="1" ht="20.100000000000001" customHeight="1" x14ac:dyDescent="0.25">
      <c r="A107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5"/>
      <c r="M107" s="5"/>
      <c r="N107" s="4"/>
      <c r="O107"/>
      <c r="P107" s="2"/>
    </row>
    <row r="108" spans="1:16" s="1" customFormat="1" ht="20.100000000000001" customHeight="1" x14ac:dyDescent="0.25">
      <c r="A108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5"/>
      <c r="M108" s="5"/>
      <c r="N108" s="4"/>
      <c r="O108"/>
      <c r="P108" s="2"/>
    </row>
    <row r="109" spans="1:16" s="1" customFormat="1" ht="20.100000000000001" customHeight="1" x14ac:dyDescent="0.25">
      <c r="A109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5"/>
      <c r="M109" s="5"/>
      <c r="N109" s="4"/>
      <c r="O109"/>
      <c r="P109" s="2"/>
    </row>
    <row r="110" spans="1:16" s="1" customFormat="1" ht="20.100000000000001" customHeight="1" x14ac:dyDescent="0.25">
      <c r="A110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5"/>
      <c r="M110" s="5"/>
      <c r="N110" s="4"/>
      <c r="O110"/>
      <c r="P110" s="2"/>
    </row>
    <row r="111" spans="1:16" s="1" customFormat="1" ht="20.100000000000001" customHeight="1" x14ac:dyDescent="0.25">
      <c r="A111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5"/>
      <c r="M111" s="5"/>
      <c r="N111" s="4"/>
      <c r="O111"/>
      <c r="P111" s="2"/>
    </row>
    <row r="112" spans="1:16" s="1" customFormat="1" ht="20.100000000000001" customHeight="1" x14ac:dyDescent="0.25">
      <c r="A112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5"/>
      <c r="M112" s="5"/>
      <c r="N112" s="4"/>
      <c r="O112"/>
      <c r="P112" s="2"/>
    </row>
    <row r="113" spans="1:16" s="1" customFormat="1" ht="20.100000000000001" customHeight="1" x14ac:dyDescent="0.25">
      <c r="A113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5"/>
      <c r="M113" s="5"/>
      <c r="N113" s="4"/>
      <c r="O113"/>
      <c r="P113" s="2"/>
    </row>
    <row r="114" spans="1:16" s="1" customFormat="1" ht="20.100000000000001" customHeight="1" x14ac:dyDescent="0.25">
      <c r="A11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5"/>
      <c r="M114" s="5"/>
      <c r="N114" s="4"/>
      <c r="O114"/>
      <c r="P114" s="2"/>
    </row>
    <row r="115" spans="1:16" s="1" customFormat="1" ht="20.100000000000001" customHeight="1" x14ac:dyDescent="0.25">
      <c r="A115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5"/>
      <c r="M115" s="5"/>
      <c r="N115" s="4"/>
      <c r="O115"/>
      <c r="P115" s="2"/>
    </row>
    <row r="116" spans="1:16" s="1" customFormat="1" ht="20.100000000000001" customHeight="1" x14ac:dyDescent="0.25">
      <c r="A116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5"/>
      <c r="M116" s="5"/>
      <c r="N116" s="4"/>
      <c r="O116"/>
      <c r="P116" s="2"/>
    </row>
    <row r="117" spans="1:16" s="28" customFormat="1" ht="20.100000000000001" customHeight="1" x14ac:dyDescent="0.3">
      <c r="A117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5"/>
      <c r="M117" s="5"/>
      <c r="N117" s="4"/>
      <c r="O117"/>
      <c r="P117" s="2"/>
    </row>
    <row r="118" spans="1:16" ht="20.100000000000001" customHeight="1" x14ac:dyDescent="0.25"/>
    <row r="119" spans="1:16" ht="20.100000000000001" customHeight="1" x14ac:dyDescent="0.25"/>
    <row r="120" spans="1:16" ht="20.100000000000001" customHeight="1" x14ac:dyDescent="0.25"/>
  </sheetData>
  <mergeCells count="16">
    <mergeCell ref="I16:K16"/>
    <mergeCell ref="L3:M3"/>
    <mergeCell ref="L2:O2"/>
    <mergeCell ref="N3:O3"/>
    <mergeCell ref="N8:O8"/>
    <mergeCell ref="N9:O9"/>
    <mergeCell ref="N10:O10"/>
    <mergeCell ref="L8:M8"/>
    <mergeCell ref="L4:M4"/>
    <mergeCell ref="L9:M9"/>
    <mergeCell ref="L10:M10"/>
    <mergeCell ref="L11:M11"/>
    <mergeCell ref="N11:O11"/>
    <mergeCell ref="A1:J11"/>
    <mergeCell ref="A14:P14"/>
    <mergeCell ref="N7:O7"/>
  </mergeCells>
  <pageMargins left="0.7" right="0.7" top="0.75" bottom="0.75" header="0.3" footer="0.3"/>
  <pageSetup scale="50" fitToHeight="0" orientation="landscape" horizontalDpi="4294967293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aridos pioneros</vt:lpstr>
      <vt:lpstr>'aridos pioneros'!Área_de_impresión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2021-09-08T20:28:58Z</dcterms:modified>
</cp:coreProperties>
</file>